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/>
  <mc:AlternateContent xmlns:mc="http://schemas.openxmlformats.org/markup-compatibility/2006">
    <mc:Choice Requires="x15">
      <x15ac:absPath xmlns:x15ac="http://schemas.microsoft.com/office/spreadsheetml/2010/11/ac" url="C:\Users\Usuario\Documents\BUR 4\AFOLU\GPG\"/>
    </mc:Choice>
  </mc:AlternateContent>
  <xr:revisionPtr revIDLastSave="0" documentId="13_ncr:1_{CCEEB714-0508-418C-8305-E58F1BF3EC4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iomass1 of 1" sheetId="1" r:id="rId1"/>
    <sheet name="Soils1 of 2" sheetId="4" r:id="rId2"/>
    <sheet name="Soils2 of 2" sheetId="5" r:id="rId3"/>
    <sheet name="Soils_org" sheetId="3" r:id="rId4"/>
    <sheet name="Lime_applic" sheetId="6" r:id="rId5"/>
    <sheet name="Soils_summary" sheetId="7" r:id="rId6"/>
    <sheet name="N2O_mineral_soils" sheetId="8" r:id="rId7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44" i="5" l="1"/>
  <c r="D44" i="5"/>
  <c r="H37" i="5"/>
  <c r="I37" i="5" s="1"/>
  <c r="D37" i="5"/>
  <c r="I36" i="5"/>
  <c r="D26" i="4"/>
  <c r="D24" i="4"/>
  <c r="D22" i="4"/>
  <c r="D18" i="4"/>
  <c r="D11" i="4"/>
  <c r="I44" i="5" l="1"/>
  <c r="H45" i="5"/>
  <c r="H46" i="5"/>
  <c r="H47" i="5"/>
  <c r="H48" i="5"/>
  <c r="H38" i="5"/>
  <c r="H39" i="5"/>
  <c r="H40" i="5"/>
  <c r="H41" i="5"/>
  <c r="H19" i="5"/>
  <c r="H20" i="5"/>
  <c r="H21" i="5"/>
  <c r="H22" i="5"/>
  <c r="H23" i="5"/>
  <c r="H24" i="5"/>
  <c r="H25" i="5"/>
  <c r="H26" i="5"/>
  <c r="H27" i="5"/>
  <c r="H18" i="5"/>
  <c r="H12" i="5"/>
  <c r="H13" i="5"/>
  <c r="H14" i="5"/>
  <c r="H15" i="5"/>
  <c r="H11" i="5"/>
  <c r="D45" i="5"/>
  <c r="D46" i="5"/>
  <c r="D47" i="5"/>
  <c r="D48" i="5"/>
  <c r="D38" i="5"/>
  <c r="D39" i="5"/>
  <c r="D40" i="5"/>
  <c r="D41" i="5"/>
  <c r="D19" i="5"/>
  <c r="D20" i="5"/>
  <c r="D21" i="5"/>
  <c r="D22" i="5"/>
  <c r="D23" i="5"/>
  <c r="D24" i="5"/>
  <c r="D25" i="5"/>
  <c r="D26" i="5"/>
  <c r="D27" i="5"/>
  <c r="D18" i="5"/>
  <c r="D12" i="5"/>
  <c r="D13" i="5"/>
  <c r="D14" i="5"/>
  <c r="D15" i="5"/>
  <c r="D11" i="5"/>
  <c r="F9" i="8"/>
  <c r="G9" i="8" s="1"/>
  <c r="G11" i="8" s="1"/>
  <c r="E11" i="8"/>
  <c r="D51" i="4"/>
  <c r="D36" i="4"/>
  <c r="D44" i="4"/>
  <c r="D29" i="4"/>
  <c r="D17" i="4"/>
  <c r="I14" i="5" l="1"/>
  <c r="I45" i="5"/>
  <c r="I27" i="5"/>
  <c r="I19" i="5"/>
  <c r="I38" i="5"/>
  <c r="I39" i="5"/>
  <c r="I13" i="5"/>
  <c r="I22" i="5"/>
  <c r="I47" i="5"/>
  <c r="I46" i="5"/>
  <c r="F11" i="8"/>
  <c r="I11" i="5"/>
  <c r="I26" i="5"/>
  <c r="I23" i="5"/>
  <c r="D52" i="4"/>
  <c r="I12" i="5"/>
  <c r="I25" i="5"/>
  <c r="I21" i="5"/>
  <c r="I41" i="5"/>
  <c r="I15" i="5"/>
  <c r="I18" i="5"/>
  <c r="I24" i="5"/>
  <c r="I20" i="5"/>
  <c r="I40" i="5"/>
  <c r="I48" i="5"/>
  <c r="I50" i="5" l="1"/>
  <c r="I43" i="5"/>
  <c r="I29" i="5"/>
  <c r="I17" i="5"/>
  <c r="I51" i="5" l="1"/>
  <c r="A10" i="7" s="1"/>
  <c r="D10" i="7" s="1"/>
</calcChain>
</file>

<file path=xl/sharedStrings.xml><?xml version="1.0" encoding="utf-8"?>
<sst xmlns="http://schemas.openxmlformats.org/spreadsheetml/2006/main" count="508" uniqueCount="170">
  <si>
    <t>Sheet</t>
  </si>
  <si>
    <t>1 of 1</t>
  </si>
  <si>
    <t>Land-use category</t>
  </si>
  <si>
    <t>Subcategories for reporting year</t>
  </si>
  <si>
    <t xml:space="preserve">Annual area of Land Converted to Cropland </t>
  </si>
  <si>
    <t>Land use during reporting year</t>
  </si>
  <si>
    <t>(ha)</t>
  </si>
  <si>
    <t>FL</t>
  </si>
  <si>
    <t>CL</t>
  </si>
  <si>
    <t>Sub-total</t>
  </si>
  <si>
    <t>GL</t>
  </si>
  <si>
    <t>WL</t>
  </si>
  <si>
    <t>SL</t>
  </si>
  <si>
    <t>OL</t>
  </si>
  <si>
    <t>Total</t>
  </si>
  <si>
    <t>1 of 2</t>
  </si>
  <si>
    <t>Annual change in carbon stocks in mineral soils</t>
  </si>
  <si>
    <t>D</t>
  </si>
  <si>
    <t>2 of 2</t>
  </si>
  <si>
    <t>Annual carbon loss from cultivated organic soils</t>
  </si>
  <si>
    <t>A</t>
  </si>
  <si>
    <t>EF</t>
  </si>
  <si>
    <t>Module</t>
  </si>
  <si>
    <t>Cropland</t>
  </si>
  <si>
    <t>Sub-module</t>
  </si>
  <si>
    <t>Land Converted to Cropland</t>
  </si>
  <si>
    <t>Worksheet</t>
  </si>
  <si>
    <t>CL-2a: Annual change in carbon stocks in living biomass</t>
  </si>
  <si>
    <t>Initial land use</t>
  </si>
  <si>
    <t>Carbon stocks in biomass immediately after conversion to cropland</t>
  </si>
  <si>
    <t>B</t>
  </si>
  <si>
    <t>Carbon stocks in biomass immediately before conversion to cropland</t>
  </si>
  <si>
    <t>Carbon stock change per area for that type of conversion when land is converted to cropland</t>
  </si>
  <si>
    <t>C</t>
  </si>
  <si>
    <t>Change in carbon stock from one year of cropland growth</t>
  </si>
  <si>
    <t>E</t>
  </si>
  <si>
    <t>Annual change in carbon stocks in living biomass in land converted to cropland</t>
  </si>
  <si>
    <t>F</t>
  </si>
  <si>
    <t>CL-2c1: Annual change in carbon stocks in mineral soils</t>
  </si>
  <si>
    <t>Inventory time period</t>
  </si>
  <si>
    <t>(default is 20 yr)</t>
  </si>
  <si>
    <t>T</t>
  </si>
  <si>
    <t>Reference carbon stock</t>
  </si>
  <si>
    <t>(dimensionless)</t>
  </si>
  <si>
    <t>G</t>
  </si>
  <si>
    <t>K</t>
  </si>
  <si>
    <t>L</t>
  </si>
  <si>
    <t>CL2c2: Annual change in carbon stocks in organic soils</t>
  </si>
  <si>
    <t xml:space="preserve">Land area of organic soils in climate type c which are
converted to cropland </t>
  </si>
  <si>
    <t xml:space="preserve">Emission factor for climate type c </t>
  </si>
  <si>
    <t>C = A • B</t>
  </si>
  <si>
    <t>Workwheet</t>
  </si>
  <si>
    <t>Type of lime</t>
  </si>
  <si>
    <t xml:space="preserve">Total Annual amount of lime applied </t>
  </si>
  <si>
    <t>Emission Factor (carbonate carbon contents
of the materials)</t>
  </si>
  <si>
    <t>D = B • C</t>
  </si>
  <si>
    <t>type</t>
  </si>
  <si>
    <t>Amount</t>
  </si>
  <si>
    <t>CL-2c3: Carbon emissions from agricultural lime application</t>
  </si>
  <si>
    <t xml:space="preserve">Annual soil carbon stock change in mineral soils
</t>
  </si>
  <si>
    <t>Annual change in carbon stocks in soils</t>
  </si>
  <si>
    <t>C = A-B-C</t>
  </si>
  <si>
    <t>CL-2c4: Annual soil carbon stock change in croplands</t>
  </si>
  <si>
    <t>IPCC default emission factor
used to calculate emissions from
agricultural land caused by added
N, whether in the form of mineral
fertilisers, manures, or crop
residues</t>
  </si>
  <si>
    <t xml:space="preserve">N released annually by net soil
organic matter mineralisation as a
result of the disturbance </t>
  </si>
  <si>
    <t xml:space="preserve">Additional emissions arising from the land-use
change </t>
  </si>
  <si>
    <t>Anuales</t>
  </si>
  <si>
    <t>Desconocido tierra de cultivos</t>
  </si>
  <si>
    <t>Perennes (huertos, frut, viñedos)</t>
  </si>
  <si>
    <t>Rotación arroz - pastizal</t>
  </si>
  <si>
    <t>Rotación cultivo secano - pastizal</t>
  </si>
  <si>
    <t>Notes:</t>
  </si>
  <si>
    <t xml:space="preserve">Stock change factor for
land use system in the last year of an inventory time period </t>
  </si>
  <si>
    <t>Stock change factor for
management regime in the last year of an inventory time period</t>
  </si>
  <si>
    <t>Stock change factor for the carbon input in the last year of an inventory time period</t>
  </si>
  <si>
    <t>Soil organic carbon
stock in current inventory year</t>
  </si>
  <si>
    <t xml:space="preserve">Stock change factor for
land use system at the beginning of the inventory time period </t>
  </si>
  <si>
    <t xml:space="preserve">Stock change factor for
management regime at the beginning of the inventory time period </t>
  </si>
  <si>
    <t xml:space="preserve">Stock change factor for
the carbon input at the beginning of the inventory time period </t>
  </si>
  <si>
    <t xml:space="preserve">Soil organic carbon
stock at the beginning of the inventory time period </t>
  </si>
  <si>
    <t>H</t>
  </si>
  <si>
    <t>I</t>
  </si>
  <si>
    <t>J</t>
  </si>
  <si>
    <t>Desconocido tierras de cultivo</t>
  </si>
  <si>
    <t>Perennes (huertos, frutales, viñ)</t>
  </si>
  <si>
    <t>Anuales*</t>
  </si>
  <si>
    <t>Desconocido tierras de cultivo*</t>
  </si>
  <si>
    <t>Perennes (huertos, frutales, viñ)*</t>
  </si>
  <si>
    <t>Rotación arroz - pastizal*</t>
  </si>
  <si>
    <t>Rotación cultivo secano - pastizal*</t>
  </si>
  <si>
    <t>Dato país específico. Fuente: DGRN, MGAP</t>
  </si>
  <si>
    <t>Parámetros por defecto IPCC, 2006</t>
  </si>
  <si>
    <t>Todas las subcategorías</t>
  </si>
  <si>
    <t>NE</t>
  </si>
  <si>
    <t>No estimada. No se dispone información nacional que permita estimar esta categoría.</t>
  </si>
  <si>
    <t>Notas:</t>
  </si>
  <si>
    <t>FL, GL, SL, OL</t>
  </si>
  <si>
    <t>Incluye N mineralizado en asociación con las pérdidas de C de la materia orgánica del suelo como resultado de los cambios en el uso de la tierra</t>
  </si>
  <si>
    <t>* Se separan algunas subcategorías porque provienen de cambios desde diferentes subcategorías de pastizales y los factores de cambio de stock son diferentes para cada caso</t>
  </si>
  <si>
    <t>Todas las subdivisiones</t>
  </si>
  <si>
    <t>NE: No estimada</t>
  </si>
  <si>
    <t>NE: No estimada. No se dispone de información nacional sobre área bajo suelos orgánicos.</t>
  </si>
  <si>
    <t>Valor por defecto, IPCC 2006</t>
  </si>
  <si>
    <t>No hay áreas en conversión de Tierras a Tierras de cultivo en el año de inventario.</t>
  </si>
  <si>
    <t>Anuales*1</t>
  </si>
  <si>
    <t>Anuales*: incluye Campo natural - Anuales y Desconocido pastizal - Anuales</t>
  </si>
  <si>
    <t>Desconocido tierras de cultivo*: incluye Campo natural - Desconocido tierras de cultivo</t>
  </si>
  <si>
    <t>Perennes*: incluye Campo natural - Perennes y Desconocido patizales - Perennes</t>
  </si>
  <si>
    <t>Rotación arroz-pastizal*: incluye Campo natural - Rotación arroz-pastizal y Desconocido pastizal - Rotación arroz-pastizal</t>
  </si>
  <si>
    <t>Rotación cultivo secano-pastizal*: incluye Campo natural  - Rotación cultivo secano-pastizal y Desconocido pastizales - Rotación cultivo secano-pastizal</t>
  </si>
  <si>
    <t xml:space="preserve">Resultados del relevamiento de usos y cambios de uso de la tierra realizados con la herramienta Collect Earth para el período 2000-2019 a nivel nacional, MGAP-MA. </t>
  </si>
  <si>
    <t>Parámetros por defecto IPCC, 2006 excepto para Rotación cultivo secano-pastizal que se utilizó un parámetro ajustado por largo promedio rotación a partir de los datos por defecto de cada componente de la rotación</t>
  </si>
  <si>
    <r>
      <t>(ha yr</t>
    </r>
    <r>
      <rPr>
        <vertAlign val="superscript"/>
        <sz val="8"/>
        <rFont val="Open Sans"/>
      </rPr>
      <t>-1</t>
    </r>
    <r>
      <rPr>
        <sz val="8"/>
        <rFont val="Open Sans"/>
      </rPr>
      <t>)</t>
    </r>
  </si>
  <si>
    <r>
      <t>(tonnes C ha</t>
    </r>
    <r>
      <rPr>
        <vertAlign val="superscript"/>
        <sz val="8"/>
        <rFont val="Open Sans"/>
      </rPr>
      <t>-1</t>
    </r>
    <r>
      <rPr>
        <sz val="8"/>
        <rFont val="Open Sans"/>
      </rPr>
      <t>)</t>
    </r>
  </si>
  <si>
    <r>
      <t>(tonnes C yr</t>
    </r>
    <r>
      <rPr>
        <vertAlign val="superscript"/>
        <sz val="8"/>
        <rFont val="Open Sans"/>
      </rPr>
      <t>-1</t>
    </r>
    <r>
      <rPr>
        <sz val="8"/>
        <rFont val="Open Sans"/>
      </rPr>
      <t>)</t>
    </r>
  </si>
  <si>
    <r>
      <t>A</t>
    </r>
    <r>
      <rPr>
        <b/>
        <vertAlign val="subscript"/>
        <sz val="8"/>
        <rFont val="Open Sans"/>
      </rPr>
      <t>conversion</t>
    </r>
  </si>
  <si>
    <r>
      <t>C</t>
    </r>
    <r>
      <rPr>
        <b/>
        <vertAlign val="subscript"/>
        <sz val="8"/>
        <rFont val="Open Sans"/>
      </rPr>
      <t>After</t>
    </r>
  </si>
  <si>
    <r>
      <t>C</t>
    </r>
    <r>
      <rPr>
        <b/>
        <vertAlign val="subscript"/>
        <sz val="8"/>
        <rFont val="Open Sans"/>
      </rPr>
      <t>Before</t>
    </r>
  </si>
  <si>
    <r>
      <t>L</t>
    </r>
    <r>
      <rPr>
        <b/>
        <vertAlign val="subscript"/>
        <sz val="8"/>
        <rFont val="Open Sans"/>
      </rPr>
      <t>Conversion</t>
    </r>
  </si>
  <si>
    <r>
      <t>ΔC</t>
    </r>
    <r>
      <rPr>
        <b/>
        <vertAlign val="subscript"/>
        <sz val="8"/>
        <rFont val="Open Sans"/>
      </rPr>
      <t>Growth</t>
    </r>
  </si>
  <si>
    <r>
      <t>DC</t>
    </r>
    <r>
      <rPr>
        <b/>
        <vertAlign val="subscript"/>
        <sz val="8"/>
        <rFont val="Open Sans"/>
      </rPr>
      <t>LCLB</t>
    </r>
  </si>
  <si>
    <t xml:space="preserve">Area of land converted to a
cropland system
</t>
  </si>
  <si>
    <r>
      <t>Initial land use</t>
    </r>
    <r>
      <rPr>
        <vertAlign val="superscript"/>
        <sz val="8"/>
        <rFont val="Open Sans"/>
      </rPr>
      <t>1</t>
    </r>
  </si>
  <si>
    <r>
      <t>SOC</t>
    </r>
    <r>
      <rPr>
        <b/>
        <vertAlign val="subscript"/>
        <sz val="8"/>
        <rFont val="Open Sans"/>
      </rPr>
      <t>ref</t>
    </r>
  </si>
  <si>
    <r>
      <t>F</t>
    </r>
    <r>
      <rPr>
        <b/>
        <vertAlign val="subscript"/>
        <sz val="8"/>
        <rFont val="Open Sans"/>
      </rPr>
      <t>LU(0)</t>
    </r>
  </si>
  <si>
    <r>
      <t>F</t>
    </r>
    <r>
      <rPr>
        <b/>
        <vertAlign val="subscript"/>
        <sz val="8"/>
        <rFont val="Open Sans"/>
      </rPr>
      <t>MG(0)</t>
    </r>
  </si>
  <si>
    <r>
      <t>F</t>
    </r>
    <r>
      <rPr>
        <b/>
        <vertAlign val="subscript"/>
        <sz val="8"/>
        <rFont val="Open Sans"/>
      </rPr>
      <t>I(0)</t>
    </r>
  </si>
  <si>
    <r>
      <t>Anuales*</t>
    </r>
    <r>
      <rPr>
        <vertAlign val="superscript"/>
        <sz val="8"/>
        <rFont val="Open Sans"/>
      </rPr>
      <t>1</t>
    </r>
  </si>
  <si>
    <r>
      <t>Desconocido tierras de cultivo*</t>
    </r>
    <r>
      <rPr>
        <vertAlign val="superscript"/>
        <sz val="8"/>
        <rFont val="Open Sans"/>
      </rPr>
      <t>1</t>
    </r>
  </si>
  <si>
    <r>
      <t>Perennes (huertos, frutales, viñ)*</t>
    </r>
    <r>
      <rPr>
        <vertAlign val="superscript"/>
        <sz val="8"/>
        <rFont val="Open Sans"/>
      </rPr>
      <t>1</t>
    </r>
  </si>
  <si>
    <r>
      <t>Rotación arroz - pastizal*</t>
    </r>
    <r>
      <rPr>
        <vertAlign val="superscript"/>
        <sz val="8"/>
        <rFont val="Open Sans"/>
      </rPr>
      <t>1</t>
    </r>
  </si>
  <si>
    <r>
      <t>Rotación cultivo secano - pastizal*</t>
    </r>
    <r>
      <rPr>
        <vertAlign val="superscript"/>
        <sz val="8"/>
        <rFont val="Open Sans"/>
      </rPr>
      <t>1</t>
    </r>
  </si>
  <si>
    <r>
      <t>Anuales*</t>
    </r>
    <r>
      <rPr>
        <vertAlign val="superscript"/>
        <sz val="8"/>
        <rFont val="Open Sans"/>
      </rPr>
      <t>1</t>
    </r>
    <r>
      <rPr>
        <sz val="8"/>
        <rFont val="Open Sans"/>
      </rPr>
      <t>: incluye Pasturas no naturales - Anuales</t>
    </r>
  </si>
  <si>
    <r>
      <t>Desconocido tierras de cultivo*</t>
    </r>
    <r>
      <rPr>
        <vertAlign val="superscript"/>
        <sz val="8"/>
        <rFont val="Open Sans"/>
      </rPr>
      <t>1</t>
    </r>
    <r>
      <rPr>
        <sz val="8"/>
        <rFont val="Open Sans"/>
      </rPr>
      <t>: incluye Pasturas no naturales - Desconocido tierras de cultivo</t>
    </r>
  </si>
  <si>
    <r>
      <t>Perennes*</t>
    </r>
    <r>
      <rPr>
        <vertAlign val="superscript"/>
        <sz val="8"/>
        <rFont val="Open Sans"/>
      </rPr>
      <t>1</t>
    </r>
    <r>
      <rPr>
        <sz val="8"/>
        <rFont val="Open Sans"/>
      </rPr>
      <t>: incluye Pasturas no naturales - Perennes</t>
    </r>
  </si>
  <si>
    <r>
      <t>Rotación arroz-pastizal*</t>
    </r>
    <r>
      <rPr>
        <vertAlign val="superscript"/>
        <sz val="8"/>
        <rFont val="Open Sans"/>
      </rPr>
      <t>1</t>
    </r>
    <r>
      <rPr>
        <sz val="8"/>
        <rFont val="Open Sans"/>
      </rPr>
      <t xml:space="preserve">: incluye Pasturas no naturales - Rotación arroz-pastizal </t>
    </r>
  </si>
  <si>
    <r>
      <t>Rotación cultivo secano-pastizal*</t>
    </r>
    <r>
      <rPr>
        <vertAlign val="superscript"/>
        <sz val="8"/>
        <rFont val="Open Sans"/>
      </rPr>
      <t>1</t>
    </r>
    <r>
      <rPr>
        <sz val="8"/>
        <rFont val="Open Sans"/>
      </rPr>
      <t xml:space="preserve">: incluye Pasturas no naturales - Rotación cultivo secano-pastizal </t>
    </r>
  </si>
  <si>
    <r>
      <t>SOC</t>
    </r>
    <r>
      <rPr>
        <vertAlign val="subscript"/>
        <sz val="8"/>
        <rFont val="Open Sans"/>
      </rPr>
      <t>ref</t>
    </r>
  </si>
  <si>
    <r>
      <t>F</t>
    </r>
    <r>
      <rPr>
        <vertAlign val="subscript"/>
        <sz val="8"/>
        <rFont val="Open Sans"/>
      </rPr>
      <t>LU(0-T)</t>
    </r>
  </si>
  <si>
    <r>
      <t>F</t>
    </r>
    <r>
      <rPr>
        <vertAlign val="subscript"/>
        <sz val="8"/>
        <rFont val="Open Sans"/>
      </rPr>
      <t>MG(0-T)</t>
    </r>
  </si>
  <si>
    <r>
      <t>F</t>
    </r>
    <r>
      <rPr>
        <vertAlign val="subscript"/>
        <sz val="8"/>
        <rFont val="Open Sans"/>
      </rPr>
      <t>I(0-T)</t>
    </r>
  </si>
  <si>
    <r>
      <t>F</t>
    </r>
    <r>
      <rPr>
        <vertAlign val="subscript"/>
        <sz val="8"/>
        <rFont val="Open Sans"/>
      </rPr>
      <t>LU(0)</t>
    </r>
  </si>
  <si>
    <r>
      <t>F</t>
    </r>
    <r>
      <rPr>
        <vertAlign val="subscript"/>
        <sz val="8"/>
        <rFont val="Open Sans"/>
      </rPr>
      <t>MG(0)</t>
    </r>
  </si>
  <si>
    <r>
      <t>F</t>
    </r>
    <r>
      <rPr>
        <vertAlign val="subscript"/>
        <sz val="8"/>
        <rFont val="Open Sans"/>
      </rPr>
      <t>I(0)</t>
    </r>
  </si>
  <si>
    <r>
      <t>SOC</t>
    </r>
    <r>
      <rPr>
        <b/>
        <vertAlign val="subscript"/>
        <sz val="8"/>
        <rFont val="Open Sans"/>
      </rPr>
      <t>(0)</t>
    </r>
  </si>
  <si>
    <r>
      <t>F</t>
    </r>
    <r>
      <rPr>
        <b/>
        <vertAlign val="subscript"/>
        <sz val="8"/>
        <rFont val="Open Sans"/>
      </rPr>
      <t>LU(0-T)</t>
    </r>
  </si>
  <si>
    <r>
      <t>F</t>
    </r>
    <r>
      <rPr>
        <b/>
        <vertAlign val="subscript"/>
        <sz val="8"/>
        <rFont val="Open Sans"/>
      </rPr>
      <t>MG(0-T)</t>
    </r>
  </si>
  <si>
    <r>
      <t>F</t>
    </r>
    <r>
      <rPr>
        <b/>
        <vertAlign val="subscript"/>
        <sz val="8"/>
        <rFont val="Open Sans"/>
      </rPr>
      <t>I(0-T)</t>
    </r>
  </si>
  <si>
    <r>
      <t>SOC</t>
    </r>
    <r>
      <rPr>
        <b/>
        <vertAlign val="subscript"/>
        <sz val="8"/>
        <rFont val="Open Sans"/>
      </rPr>
      <t>(0-T)</t>
    </r>
  </si>
  <si>
    <r>
      <t>∆C</t>
    </r>
    <r>
      <rPr>
        <b/>
        <vertAlign val="subscript"/>
        <sz val="8"/>
        <rFont val="Open Sans"/>
      </rPr>
      <t>LCMineral</t>
    </r>
  </si>
  <si>
    <r>
      <t>∆C</t>
    </r>
    <r>
      <rPr>
        <b/>
        <vertAlign val="subscript"/>
        <sz val="8"/>
        <rFont val="Open Sans"/>
      </rPr>
      <t>LCOrganic</t>
    </r>
  </si>
  <si>
    <r>
      <t>(tonnes C ha</t>
    </r>
    <r>
      <rPr>
        <vertAlign val="superscript"/>
        <sz val="8"/>
        <rFont val="Open Sans"/>
      </rPr>
      <t>-1</t>
    </r>
    <r>
      <rPr>
        <sz val="8"/>
        <rFont val="Open Sans"/>
      </rPr>
      <t xml:space="preserve"> yr</t>
    </r>
    <r>
      <rPr>
        <vertAlign val="superscript"/>
        <sz val="8"/>
        <rFont val="Open Sans"/>
      </rPr>
      <t>-1</t>
    </r>
    <r>
      <rPr>
        <sz val="8"/>
        <rFont val="Open Sans"/>
      </rPr>
      <t>)</t>
    </r>
  </si>
  <si>
    <t>(tonnes C/tonne lime)</t>
  </si>
  <si>
    <r>
      <t>Annual CO</t>
    </r>
    <r>
      <rPr>
        <vertAlign val="subscript"/>
        <sz val="8"/>
        <rFont val="Open Sans"/>
      </rPr>
      <t>2</t>
    </r>
    <r>
      <rPr>
        <sz val="8"/>
        <rFont val="Open Sans"/>
      </rPr>
      <t xml:space="preserve"> emissions from agricultural
lime application </t>
    </r>
  </si>
  <si>
    <r>
      <t>(tonnes lime yr</t>
    </r>
    <r>
      <rPr>
        <vertAlign val="superscript"/>
        <sz val="8"/>
        <rFont val="Open Sans"/>
      </rPr>
      <t>-1</t>
    </r>
    <r>
      <rPr>
        <sz val="8"/>
        <rFont val="Open Sans"/>
      </rPr>
      <t>)</t>
    </r>
  </si>
  <si>
    <r>
      <t>∆Ccc</t>
    </r>
    <r>
      <rPr>
        <b/>
        <vertAlign val="subscript"/>
        <sz val="8"/>
        <rFont val="Open Sans"/>
      </rPr>
      <t>Liming</t>
    </r>
  </si>
  <si>
    <r>
      <t>CO</t>
    </r>
    <r>
      <rPr>
        <vertAlign val="subscript"/>
        <sz val="8"/>
        <rFont val="Open Sans"/>
      </rPr>
      <t>2</t>
    </r>
    <r>
      <rPr>
        <sz val="8"/>
        <rFont val="Open Sans"/>
      </rPr>
      <t xml:space="preserve"> emissions from cultivated organic
soils </t>
    </r>
  </si>
  <si>
    <r>
      <t>CO</t>
    </r>
    <r>
      <rPr>
        <vertAlign val="subscript"/>
        <sz val="8"/>
        <rFont val="Open Sans"/>
      </rPr>
      <t>2</t>
    </r>
    <r>
      <rPr>
        <sz val="8"/>
        <rFont val="Open Sans"/>
      </rPr>
      <t xml:space="preserve"> Emissions from liming</t>
    </r>
  </si>
  <si>
    <r>
      <t>∆C</t>
    </r>
    <r>
      <rPr>
        <b/>
        <vertAlign val="subscript"/>
        <sz val="8"/>
        <rFont val="Open Sans"/>
      </rPr>
      <t>LCLiming</t>
    </r>
  </si>
  <si>
    <r>
      <t>∆C</t>
    </r>
    <r>
      <rPr>
        <b/>
        <vertAlign val="subscript"/>
        <sz val="8"/>
        <rFont val="Open Sans"/>
      </rPr>
      <t>LCSoil</t>
    </r>
  </si>
  <si>
    <r>
      <t>CL-2d: Annual emissions of N</t>
    </r>
    <r>
      <rPr>
        <b/>
        <vertAlign val="subscript"/>
        <sz val="8"/>
        <rFont val="Open Sans"/>
      </rPr>
      <t>2</t>
    </r>
    <r>
      <rPr>
        <b/>
        <sz val="8"/>
        <rFont val="Open Sans"/>
      </rPr>
      <t>O from mineral soils</t>
    </r>
  </si>
  <si>
    <r>
      <t>N</t>
    </r>
    <r>
      <rPr>
        <vertAlign val="subscript"/>
        <sz val="8"/>
        <rFont val="Open Sans"/>
      </rPr>
      <t>2</t>
    </r>
    <r>
      <rPr>
        <sz val="8"/>
        <rFont val="Open Sans"/>
      </rPr>
      <t xml:space="preserve">O emissions as a result of the disturbance
associated with land-use conversion of forest,
grassland or other land to cropland </t>
    </r>
  </si>
  <si>
    <r>
      <t>(kg N</t>
    </r>
    <r>
      <rPr>
        <vertAlign val="subscript"/>
        <sz val="8"/>
        <rFont val="Open Sans"/>
      </rPr>
      <t>2</t>
    </r>
    <r>
      <rPr>
        <sz val="8"/>
        <rFont val="Open Sans"/>
      </rPr>
      <t>O-N/ kg N)</t>
    </r>
  </si>
  <si>
    <r>
      <t>(kg N yr</t>
    </r>
    <r>
      <rPr>
        <vertAlign val="superscript"/>
        <sz val="8"/>
        <rFont val="Open Sans"/>
      </rPr>
      <t>-1</t>
    </r>
    <r>
      <rPr>
        <sz val="8"/>
        <rFont val="Open Sans"/>
      </rPr>
      <t>)</t>
    </r>
  </si>
  <si>
    <r>
      <t>(kg N2O-N yr</t>
    </r>
    <r>
      <rPr>
        <vertAlign val="superscript"/>
        <sz val="8"/>
        <rFont val="Open Sans"/>
      </rPr>
      <t>-1</t>
    </r>
    <r>
      <rPr>
        <sz val="8"/>
        <rFont val="Open Sans"/>
      </rPr>
      <t>)</t>
    </r>
  </si>
  <si>
    <r>
      <t>(kg N</t>
    </r>
    <r>
      <rPr>
        <vertAlign val="subscript"/>
        <sz val="8"/>
        <rFont val="Open Sans"/>
      </rPr>
      <t>2</t>
    </r>
    <r>
      <rPr>
        <sz val="8"/>
        <rFont val="Open Sans"/>
      </rPr>
      <t>O-N yr</t>
    </r>
    <r>
      <rPr>
        <vertAlign val="superscript"/>
        <sz val="8"/>
        <rFont val="Open Sans"/>
      </rPr>
      <t>-1</t>
    </r>
    <r>
      <rPr>
        <sz val="8"/>
        <rFont val="Open Sans"/>
      </rPr>
      <t>)</t>
    </r>
  </si>
  <si>
    <r>
      <t>EF</t>
    </r>
    <r>
      <rPr>
        <b/>
        <vertAlign val="subscript"/>
        <sz val="8"/>
        <rFont val="Open Sans"/>
      </rPr>
      <t>1</t>
    </r>
  </si>
  <si>
    <r>
      <t>N</t>
    </r>
    <r>
      <rPr>
        <b/>
        <vertAlign val="subscript"/>
        <sz val="8"/>
        <rFont val="Open Sans"/>
      </rPr>
      <t>net-min</t>
    </r>
  </si>
  <si>
    <r>
      <t>N</t>
    </r>
    <r>
      <rPr>
        <b/>
        <vertAlign val="subscript"/>
        <sz val="8"/>
        <rFont val="Open Sans"/>
      </rPr>
      <t>2</t>
    </r>
    <r>
      <rPr>
        <b/>
        <sz val="8"/>
        <rFont val="Open Sans"/>
      </rPr>
      <t>O</t>
    </r>
    <r>
      <rPr>
        <b/>
        <vertAlign val="subscript"/>
        <sz val="8"/>
        <rFont val="Open Sans"/>
      </rPr>
      <t>net-min</t>
    </r>
    <r>
      <rPr>
        <b/>
        <sz val="8"/>
        <rFont val="Open Sans"/>
      </rPr>
      <t>-N</t>
    </r>
  </si>
  <si>
    <r>
      <t>N</t>
    </r>
    <r>
      <rPr>
        <b/>
        <vertAlign val="subscript"/>
        <sz val="8"/>
        <rFont val="Open Sans"/>
      </rPr>
      <t>2</t>
    </r>
    <r>
      <rPr>
        <b/>
        <sz val="8"/>
        <rFont val="Open Sans"/>
      </rPr>
      <t>O Emission</t>
    </r>
    <r>
      <rPr>
        <b/>
        <vertAlign val="subscript"/>
        <sz val="8"/>
        <rFont val="Open Sans"/>
      </rPr>
      <t>LC</t>
    </r>
    <r>
      <rPr>
        <b/>
        <sz val="8"/>
        <rFont val="Open Sans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</si>
</sst>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#,##0.000"/>
    <numFmt numFmtId="165" formatCode="#,##0.00000"/>
    <numFmt numFmtId="166" formatCode="#,##0.0000"/>
  </numFmts>
  <fonts count="11" x14ac:knownFonts="1">
    <font>
      <sz val="10"/>
      <name val="Arial"/>
    </font>
    <font>
      <sz val="8"/>
      <name val="Arial"/>
      <family val="2"/>
    </font>
    <font>
      <sz val="8"/>
      <name val="Open Sans"/>
    </font>
    <font>
      <vertAlign val="superscript"/>
      <sz val="8"/>
      <name val="Open Sans"/>
    </font>
    <font>
      <b/>
      <sz val="8"/>
      <name val="Open Sans"/>
    </font>
    <font>
      <b/>
      <vertAlign val="subscript"/>
      <sz val="8"/>
      <name val="Open Sans"/>
    </font>
    <font>
      <b/>
      <sz val="8"/>
      <color rgb="FF000000"/>
      <name val="Open Sans"/>
    </font>
    <font>
      <sz val="8"/>
      <color rgb="FF000000"/>
      <name val="Open Sans"/>
    </font>
    <font>
      <vertAlign val="subscript"/>
      <sz val="8"/>
      <name val="Open Sans"/>
    </font>
    <font>
      <sz val="9"/>
      <name val="Open Sans Condensed"/>
    </font>
    <font>
      <b/>
      <sz val="9"/>
      <name val="Open Sans Condensed"/>
    </font>
  </fonts>
  <fills count="6">
    <fill>
      <patternFill patternType="none"/>
    </fill>
    <fill>
      <patternFill patternType="gray125"/>
    </fill>
    <fill>
      <patternFill patternType="solid">
        <fgColor rgb="FFF3ECE1"/>
        <bgColor indexed="64"/>
      </patternFill>
    </fill>
    <fill>
      <patternFill patternType="solid">
        <fgColor rgb="FFECE1D0"/>
        <bgColor indexed="64"/>
      </patternFill>
    </fill>
    <fill>
      <patternFill patternType="solid">
        <fgColor rgb="FFCEDAEA"/>
        <bgColor indexed="64"/>
      </patternFill>
    </fill>
    <fill>
      <patternFill patternType="solid">
        <fgColor rgb="FF85A2CA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5">
    <xf numFmtId="0" fontId="0" fillId="0" borderId="0"/>
    <xf numFmtId="166" fontId="9" fillId="2" borderId="1">
      <alignment horizontal="center" wrapText="1"/>
    </xf>
    <xf numFmtId="4" fontId="9" fillId="3" borderId="1">
      <alignment horizontal="center" wrapText="1"/>
    </xf>
    <xf numFmtId="0" fontId="2" fillId="4" borderId="1">
      <alignment horizontal="center" wrapText="1"/>
    </xf>
    <xf numFmtId="0" fontId="2" fillId="5" borderId="1">
      <alignment horizontal="center" vertical="center" wrapText="1"/>
    </xf>
  </cellStyleXfs>
  <cellXfs count="64">
    <xf numFmtId="0" fontId="0" fillId="0" borderId="0" xfId="0"/>
    <xf numFmtId="0" fontId="2" fillId="0" borderId="0" xfId="0" applyFont="1"/>
    <xf numFmtId="0" fontId="6" fillId="0" borderId="0" xfId="0" applyFont="1" applyAlignment="1"/>
    <xf numFmtId="0" fontId="7" fillId="0" borderId="0" xfId="0" applyFont="1" applyAlignment="1"/>
    <xf numFmtId="4" fontId="2" fillId="0" borderId="0" xfId="0" applyNumberFormat="1" applyFont="1"/>
    <xf numFmtId="3" fontId="2" fillId="0" borderId="0" xfId="0" applyNumberFormat="1" applyFont="1"/>
    <xf numFmtId="0" fontId="2" fillId="0" borderId="0" xfId="0" applyFont="1" applyAlignment="1">
      <alignment horizontal="left" wrapText="1"/>
    </xf>
    <xf numFmtId="0" fontId="4" fillId="0" borderId="0" xfId="0" applyFont="1"/>
    <xf numFmtId="0" fontId="2" fillId="0" borderId="0" xfId="0" applyFont="1" applyFill="1"/>
    <xf numFmtId="0" fontId="4" fillId="0" borderId="0" xfId="0" applyFont="1" applyBorder="1" applyAlignment="1">
      <alignment horizontal="left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4" fillId="5" borderId="1" xfId="0" applyFont="1" applyFill="1" applyBorder="1" applyAlignment="1">
      <alignment horizontal="right" wrapText="1" indent="1"/>
    </xf>
    <xf numFmtId="0" fontId="4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wrapText="1"/>
    </xf>
    <xf numFmtId="0" fontId="4" fillId="5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 wrapText="1"/>
    </xf>
    <xf numFmtId="0" fontId="9" fillId="4" borderId="1" xfId="0" applyFont="1" applyFill="1" applyBorder="1" applyAlignment="1">
      <alignment wrapText="1"/>
    </xf>
    <xf numFmtId="0" fontId="9" fillId="4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wrapText="1"/>
    </xf>
    <xf numFmtId="3" fontId="9" fillId="2" borderId="1" xfId="0" applyNumberFormat="1" applyFont="1" applyFill="1" applyBorder="1" applyAlignment="1">
      <alignment horizontal="center" wrapText="1"/>
    </xf>
    <xf numFmtId="3" fontId="10" fillId="4" borderId="1" xfId="0" applyNumberFormat="1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/>
    </xf>
    <xf numFmtId="3" fontId="10" fillId="4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right" wrapText="1" inden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wrapText="1"/>
    </xf>
    <xf numFmtId="0" fontId="4" fillId="4" borderId="1" xfId="0" applyFont="1" applyFill="1" applyBorder="1" applyAlignment="1">
      <alignment horizontal="center"/>
    </xf>
    <xf numFmtId="0" fontId="2" fillId="4" borderId="1" xfId="0" applyFont="1" applyFill="1" applyBorder="1"/>
    <xf numFmtId="4" fontId="9" fillId="2" borderId="1" xfId="0" applyNumberFormat="1" applyFont="1" applyFill="1" applyBorder="1" applyAlignment="1">
      <alignment horizontal="center" wrapText="1"/>
    </xf>
    <xf numFmtId="4" fontId="9" fillId="4" borderId="1" xfId="0" applyNumberFormat="1" applyFont="1" applyFill="1" applyBorder="1" applyAlignment="1">
      <alignment horizontal="center" wrapText="1"/>
    </xf>
    <xf numFmtId="0" fontId="9" fillId="0" borderId="0" xfId="0" applyFont="1"/>
    <xf numFmtId="0" fontId="2" fillId="4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166" fontId="9" fillId="2" borderId="1" xfId="0" applyNumberFormat="1" applyFont="1" applyFill="1" applyBorder="1" applyAlignment="1">
      <alignment horizontal="center" wrapText="1"/>
    </xf>
    <xf numFmtId="165" fontId="9" fillId="2" borderId="1" xfId="0" applyNumberFormat="1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right" wrapText="1"/>
    </xf>
    <xf numFmtId="0" fontId="9" fillId="2" borderId="1" xfId="0" applyFont="1" applyFill="1" applyBorder="1"/>
    <xf numFmtId="0" fontId="9" fillId="4" borderId="1" xfId="0" applyFont="1" applyFill="1" applyBorder="1"/>
    <xf numFmtId="4" fontId="10" fillId="4" borderId="1" xfId="0" applyNumberFormat="1" applyFont="1" applyFill="1" applyBorder="1" applyAlignment="1">
      <alignment horizontal="center"/>
    </xf>
    <xf numFmtId="166" fontId="10" fillId="4" borderId="1" xfId="0" applyNumberFormat="1" applyFont="1" applyFill="1" applyBorder="1" applyAlignment="1">
      <alignment horizontal="center"/>
    </xf>
    <xf numFmtId="165" fontId="10" fillId="4" borderId="1" xfId="0" applyNumberFormat="1" applyFont="1" applyFill="1" applyBorder="1" applyAlignment="1">
      <alignment horizontal="center"/>
    </xf>
  </cellXfs>
  <cellStyles count="5">
    <cellStyle name="Estilo 1" xfId="1" xr:uid="{12FF4AF0-B521-451F-AA89-1AF9DE146628}"/>
    <cellStyle name="Estilo 2" xfId="2" xr:uid="{84A55F7A-6774-4A08-9432-BCEF1A672487}"/>
    <cellStyle name="Estilo 3" xfId="3" xr:uid="{6E50ED02-192D-483E-AEE6-A629788FA57B}"/>
    <cellStyle name="Estilo 4" xfId="4" xr:uid="{86242E8B-693F-4A89-910B-BB6F932A8F59}"/>
    <cellStyle name="Normal" xfId="0" builtinId="0"/>
  </cellStyles>
  <dxfs count="0"/>
  <tableStyles count="1" defaultTableStyle="TableStyleMedium2" defaultPivotStyle="PivotStyleLight16">
    <tableStyle name="Invisible" pivot="0" table="0" count="0" xr9:uid="{85E10300-3325-4FB2-8D2C-BAC378494EDA}"/>
  </tableStyles>
  <colors>
    <mruColors>
      <color rgb="FF85A2CA"/>
      <color rgb="FFCEDAEA"/>
      <color rgb="FFF3ECE1"/>
      <color rgb="FFECE1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7"/>
  <sheetViews>
    <sheetView tabSelected="1" zoomScale="107" zoomScaleNormal="107" workbookViewId="0">
      <selection activeCell="K1" sqref="K1:K1048576"/>
    </sheetView>
  </sheetViews>
  <sheetFormatPr baseColWidth="10" defaultColWidth="9.109375" defaultRowHeight="13.2" x14ac:dyDescent="0.35"/>
  <cols>
    <col min="1" max="2" width="16.6640625" style="1" customWidth="1"/>
    <col min="3" max="3" width="31.44140625" style="1" customWidth="1"/>
    <col min="4" max="9" width="16.6640625" style="1" customWidth="1"/>
    <col min="10" max="16384" width="9.109375" style="1"/>
  </cols>
  <sheetData>
    <row r="1" spans="1:9" x14ac:dyDescent="0.35">
      <c r="A1" s="13" t="s">
        <v>22</v>
      </c>
      <c r="B1" s="13"/>
      <c r="C1" s="14" t="s">
        <v>23</v>
      </c>
      <c r="D1" s="14"/>
      <c r="E1" s="14"/>
      <c r="F1" s="14"/>
      <c r="G1" s="14"/>
      <c r="H1" s="14"/>
      <c r="I1" s="14"/>
    </row>
    <row r="2" spans="1:9" x14ac:dyDescent="0.35">
      <c r="A2" s="13" t="s">
        <v>24</v>
      </c>
      <c r="B2" s="13"/>
      <c r="C2" s="14" t="s">
        <v>25</v>
      </c>
      <c r="D2" s="14"/>
      <c r="E2" s="14"/>
      <c r="F2" s="14"/>
      <c r="G2" s="14"/>
      <c r="H2" s="14"/>
      <c r="I2" s="14"/>
    </row>
    <row r="3" spans="1:9" ht="27" customHeight="1" x14ac:dyDescent="0.35">
      <c r="A3" s="13" t="s">
        <v>26</v>
      </c>
      <c r="B3" s="13"/>
      <c r="C3" s="14" t="s">
        <v>27</v>
      </c>
      <c r="D3" s="14"/>
      <c r="E3" s="14"/>
      <c r="F3" s="14"/>
      <c r="G3" s="14"/>
      <c r="H3" s="14"/>
      <c r="I3" s="14"/>
    </row>
    <row r="4" spans="1:9" x14ac:dyDescent="0.35">
      <c r="A4" s="13" t="s">
        <v>0</v>
      </c>
      <c r="B4" s="13"/>
      <c r="C4" s="14" t="s">
        <v>1</v>
      </c>
      <c r="D4" s="14"/>
      <c r="E4" s="14"/>
      <c r="F4" s="14"/>
      <c r="G4" s="14"/>
      <c r="H4" s="14"/>
      <c r="I4" s="14"/>
    </row>
    <row r="5" spans="1:9" ht="52.8" x14ac:dyDescent="0.35">
      <c r="A5" s="15" t="s">
        <v>2</v>
      </c>
      <c r="B5" s="15"/>
      <c r="C5" s="15" t="s">
        <v>3</v>
      </c>
      <c r="D5" s="16" t="s">
        <v>4</v>
      </c>
      <c r="E5" s="16" t="s">
        <v>29</v>
      </c>
      <c r="F5" s="16" t="s">
        <v>31</v>
      </c>
      <c r="G5" s="16" t="s">
        <v>32</v>
      </c>
      <c r="H5" s="16" t="s">
        <v>34</v>
      </c>
      <c r="I5" s="16" t="s">
        <v>36</v>
      </c>
    </row>
    <row r="6" spans="1:9" ht="13.8" x14ac:dyDescent="0.35">
      <c r="A6" s="15" t="s">
        <v>28</v>
      </c>
      <c r="B6" s="15" t="s">
        <v>5</v>
      </c>
      <c r="C6" s="15"/>
      <c r="D6" s="16" t="s">
        <v>112</v>
      </c>
      <c r="E6" s="16" t="s">
        <v>113</v>
      </c>
      <c r="F6" s="16" t="s">
        <v>113</v>
      </c>
      <c r="G6" s="16" t="s">
        <v>113</v>
      </c>
      <c r="H6" s="16" t="s">
        <v>113</v>
      </c>
      <c r="I6" s="16" t="s">
        <v>114</v>
      </c>
    </row>
    <row r="7" spans="1:9" x14ac:dyDescent="0.35">
      <c r="A7" s="15"/>
      <c r="B7" s="15"/>
      <c r="C7" s="15"/>
      <c r="D7" s="16" t="s">
        <v>20</v>
      </c>
      <c r="E7" s="16" t="s">
        <v>30</v>
      </c>
      <c r="F7" s="16" t="s">
        <v>33</v>
      </c>
      <c r="G7" s="16" t="s">
        <v>17</v>
      </c>
      <c r="H7" s="16" t="s">
        <v>35</v>
      </c>
      <c r="I7" s="16" t="s">
        <v>37</v>
      </c>
    </row>
    <row r="8" spans="1:9" x14ac:dyDescent="0.35">
      <c r="A8" s="15"/>
      <c r="B8" s="15"/>
      <c r="C8" s="15"/>
      <c r="D8" s="17" t="s">
        <v>115</v>
      </c>
      <c r="E8" s="17" t="s">
        <v>116</v>
      </c>
      <c r="F8" s="17" t="s">
        <v>117</v>
      </c>
      <c r="G8" s="17" t="s">
        <v>118</v>
      </c>
      <c r="H8" s="17" t="s">
        <v>119</v>
      </c>
      <c r="I8" s="18" t="s">
        <v>120</v>
      </c>
    </row>
    <row r="9" spans="1:9" ht="15" x14ac:dyDescent="0.4">
      <c r="A9" s="19" t="s">
        <v>7</v>
      </c>
      <c r="B9" s="19" t="s">
        <v>8</v>
      </c>
      <c r="C9" s="20" t="s">
        <v>66</v>
      </c>
      <c r="D9" s="21">
        <v>0</v>
      </c>
      <c r="E9" s="22"/>
      <c r="F9" s="22"/>
      <c r="G9" s="22"/>
      <c r="H9" s="22"/>
      <c r="I9" s="21">
        <v>0</v>
      </c>
    </row>
    <row r="10" spans="1:9" ht="15" x14ac:dyDescent="0.4">
      <c r="A10" s="19"/>
      <c r="B10" s="19"/>
      <c r="C10" s="23" t="s">
        <v>67</v>
      </c>
      <c r="D10" s="21">
        <v>0</v>
      </c>
      <c r="E10" s="24"/>
      <c r="F10" s="21"/>
      <c r="G10" s="24"/>
      <c r="H10" s="24"/>
      <c r="I10" s="21">
        <v>0</v>
      </c>
    </row>
    <row r="11" spans="1:9" ht="15" x14ac:dyDescent="0.4">
      <c r="A11" s="19"/>
      <c r="B11" s="19"/>
      <c r="C11" s="23" t="s">
        <v>68</v>
      </c>
      <c r="D11" s="21">
        <v>0</v>
      </c>
      <c r="E11" s="24"/>
      <c r="F11" s="21"/>
      <c r="G11" s="24"/>
      <c r="H11" s="24"/>
      <c r="I11" s="21">
        <v>0</v>
      </c>
    </row>
    <row r="12" spans="1:9" ht="15" x14ac:dyDescent="0.4">
      <c r="A12" s="19"/>
      <c r="B12" s="19"/>
      <c r="C12" s="23" t="s">
        <v>69</v>
      </c>
      <c r="D12" s="21">
        <v>0</v>
      </c>
      <c r="E12" s="24"/>
      <c r="F12" s="21"/>
      <c r="G12" s="24"/>
      <c r="H12" s="24"/>
      <c r="I12" s="21">
        <v>0</v>
      </c>
    </row>
    <row r="13" spans="1:9" ht="15" x14ac:dyDescent="0.4">
      <c r="A13" s="19"/>
      <c r="B13" s="19"/>
      <c r="C13" s="23" t="s">
        <v>70</v>
      </c>
      <c r="D13" s="21">
        <v>0</v>
      </c>
      <c r="E13" s="24"/>
      <c r="F13" s="21"/>
      <c r="G13" s="24"/>
      <c r="H13" s="24"/>
      <c r="I13" s="21">
        <v>0</v>
      </c>
    </row>
    <row r="14" spans="1:9" ht="15" x14ac:dyDescent="0.4">
      <c r="A14" s="19"/>
      <c r="B14" s="19"/>
      <c r="C14" s="25"/>
      <c r="D14" s="24"/>
      <c r="E14" s="24"/>
      <c r="F14" s="21"/>
      <c r="G14" s="24"/>
      <c r="H14" s="24"/>
      <c r="I14" s="24"/>
    </row>
    <row r="15" spans="1:9" ht="15" x14ac:dyDescent="0.4">
      <c r="A15" s="26" t="s">
        <v>9</v>
      </c>
      <c r="B15" s="26"/>
      <c r="C15" s="26"/>
      <c r="D15" s="27">
        <v>0</v>
      </c>
      <c r="E15" s="28"/>
      <c r="F15" s="28"/>
      <c r="G15" s="28"/>
      <c r="H15" s="28"/>
      <c r="I15" s="27">
        <v>0</v>
      </c>
    </row>
    <row r="16" spans="1:9" ht="15" x14ac:dyDescent="0.4">
      <c r="A16" s="19" t="s">
        <v>10</v>
      </c>
      <c r="B16" s="19" t="s">
        <v>8</v>
      </c>
      <c r="C16" s="20" t="s">
        <v>66</v>
      </c>
      <c r="D16" s="21">
        <v>0</v>
      </c>
      <c r="E16" s="22"/>
      <c r="F16" s="22"/>
      <c r="G16" s="22"/>
      <c r="H16" s="22"/>
      <c r="I16" s="21">
        <v>0</v>
      </c>
    </row>
    <row r="17" spans="1:9" ht="15" x14ac:dyDescent="0.4">
      <c r="A17" s="19"/>
      <c r="B17" s="19"/>
      <c r="C17" s="23" t="s">
        <v>67</v>
      </c>
      <c r="D17" s="21">
        <v>0</v>
      </c>
      <c r="E17" s="24"/>
      <c r="F17" s="21"/>
      <c r="G17" s="24"/>
      <c r="H17" s="24"/>
      <c r="I17" s="21">
        <v>0</v>
      </c>
    </row>
    <row r="18" spans="1:9" ht="15" x14ac:dyDescent="0.4">
      <c r="A18" s="19"/>
      <c r="B18" s="19"/>
      <c r="C18" s="23" t="s">
        <v>68</v>
      </c>
      <c r="D18" s="21">
        <v>0</v>
      </c>
      <c r="E18" s="24"/>
      <c r="F18" s="21"/>
      <c r="G18" s="24"/>
      <c r="H18" s="24"/>
      <c r="I18" s="21">
        <v>0</v>
      </c>
    </row>
    <row r="19" spans="1:9" ht="15" x14ac:dyDescent="0.4">
      <c r="A19" s="19"/>
      <c r="B19" s="19"/>
      <c r="C19" s="23" t="s">
        <v>69</v>
      </c>
      <c r="D19" s="21">
        <v>0</v>
      </c>
      <c r="E19" s="24"/>
      <c r="F19" s="21"/>
      <c r="G19" s="24"/>
      <c r="H19" s="24"/>
      <c r="I19" s="21">
        <v>0</v>
      </c>
    </row>
    <row r="20" spans="1:9" ht="15" x14ac:dyDescent="0.4">
      <c r="A20" s="19"/>
      <c r="B20" s="19"/>
      <c r="C20" s="23" t="s">
        <v>70</v>
      </c>
      <c r="D20" s="21">
        <v>0</v>
      </c>
      <c r="E20" s="24"/>
      <c r="F20" s="21"/>
      <c r="G20" s="24"/>
      <c r="H20" s="24"/>
      <c r="I20" s="21">
        <v>0</v>
      </c>
    </row>
    <row r="21" spans="1:9" ht="15" x14ac:dyDescent="0.4">
      <c r="A21" s="19"/>
      <c r="B21" s="19"/>
      <c r="C21" s="25"/>
      <c r="D21" s="24"/>
      <c r="E21" s="24"/>
      <c r="F21" s="21"/>
      <c r="G21" s="24"/>
      <c r="H21" s="24"/>
      <c r="I21" s="24"/>
    </row>
    <row r="22" spans="1:9" ht="15" x14ac:dyDescent="0.4">
      <c r="A22" s="26" t="s">
        <v>9</v>
      </c>
      <c r="B22" s="26"/>
      <c r="C22" s="26"/>
      <c r="D22" s="29">
        <v>0</v>
      </c>
      <c r="E22" s="28"/>
      <c r="F22" s="28"/>
      <c r="G22" s="28"/>
      <c r="H22" s="28"/>
      <c r="I22" s="29">
        <v>0</v>
      </c>
    </row>
    <row r="23" spans="1:9" ht="15" x14ac:dyDescent="0.4">
      <c r="A23" s="19" t="s">
        <v>11</v>
      </c>
      <c r="B23" s="19" t="s">
        <v>8</v>
      </c>
      <c r="C23" s="20" t="s">
        <v>66</v>
      </c>
      <c r="D23" s="21">
        <v>0</v>
      </c>
      <c r="E23" s="22"/>
      <c r="F23" s="22"/>
      <c r="G23" s="22"/>
      <c r="H23" s="22"/>
      <c r="I23" s="21">
        <v>0</v>
      </c>
    </row>
    <row r="24" spans="1:9" ht="15" x14ac:dyDescent="0.4">
      <c r="A24" s="19"/>
      <c r="B24" s="19"/>
      <c r="C24" s="23" t="s">
        <v>67</v>
      </c>
      <c r="D24" s="21">
        <v>0</v>
      </c>
      <c r="E24" s="24"/>
      <c r="F24" s="21"/>
      <c r="G24" s="24"/>
      <c r="H24" s="24"/>
      <c r="I24" s="21">
        <v>0</v>
      </c>
    </row>
    <row r="25" spans="1:9" ht="15" x14ac:dyDescent="0.4">
      <c r="A25" s="19"/>
      <c r="B25" s="19"/>
      <c r="C25" s="23" t="s">
        <v>68</v>
      </c>
      <c r="D25" s="21">
        <v>0</v>
      </c>
      <c r="E25" s="24"/>
      <c r="F25" s="21"/>
      <c r="G25" s="24"/>
      <c r="H25" s="24"/>
      <c r="I25" s="21">
        <v>0</v>
      </c>
    </row>
    <row r="26" spans="1:9" ht="15" x14ac:dyDescent="0.4">
      <c r="A26" s="19"/>
      <c r="B26" s="19"/>
      <c r="C26" s="23" t="s">
        <v>69</v>
      </c>
      <c r="D26" s="21">
        <v>0</v>
      </c>
      <c r="E26" s="24"/>
      <c r="F26" s="21"/>
      <c r="G26" s="24"/>
      <c r="H26" s="24"/>
      <c r="I26" s="21">
        <v>0</v>
      </c>
    </row>
    <row r="27" spans="1:9" ht="15" x14ac:dyDescent="0.4">
      <c r="A27" s="19"/>
      <c r="B27" s="19"/>
      <c r="C27" s="23" t="s">
        <v>70</v>
      </c>
      <c r="D27" s="21">
        <v>0</v>
      </c>
      <c r="E27" s="24"/>
      <c r="F27" s="21"/>
      <c r="G27" s="24"/>
      <c r="H27" s="24"/>
      <c r="I27" s="21">
        <v>0</v>
      </c>
    </row>
    <row r="28" spans="1:9" ht="15" x14ac:dyDescent="0.4">
      <c r="A28" s="19"/>
      <c r="B28" s="19"/>
      <c r="C28" s="25"/>
      <c r="D28" s="24"/>
      <c r="E28" s="24"/>
      <c r="F28" s="21"/>
      <c r="G28" s="24"/>
      <c r="H28" s="24"/>
      <c r="I28" s="24"/>
    </row>
    <row r="29" spans="1:9" ht="15" x14ac:dyDescent="0.4">
      <c r="A29" s="26" t="s">
        <v>9</v>
      </c>
      <c r="B29" s="26"/>
      <c r="C29" s="26"/>
      <c r="D29" s="29">
        <v>0</v>
      </c>
      <c r="E29" s="28"/>
      <c r="F29" s="28"/>
      <c r="G29" s="28"/>
      <c r="H29" s="28"/>
      <c r="I29" s="29">
        <v>0</v>
      </c>
    </row>
    <row r="30" spans="1:9" ht="15" x14ac:dyDescent="0.4">
      <c r="A30" s="19" t="s">
        <v>12</v>
      </c>
      <c r="B30" s="19" t="s">
        <v>8</v>
      </c>
      <c r="C30" s="20" t="s">
        <v>66</v>
      </c>
      <c r="D30" s="21">
        <v>0</v>
      </c>
      <c r="E30" s="22"/>
      <c r="F30" s="22"/>
      <c r="G30" s="22"/>
      <c r="H30" s="22"/>
      <c r="I30" s="21">
        <v>0</v>
      </c>
    </row>
    <row r="31" spans="1:9" ht="15" x14ac:dyDescent="0.4">
      <c r="A31" s="19"/>
      <c r="B31" s="19"/>
      <c r="C31" s="23" t="s">
        <v>67</v>
      </c>
      <c r="D31" s="21">
        <v>0</v>
      </c>
      <c r="E31" s="24"/>
      <c r="F31" s="21"/>
      <c r="G31" s="24"/>
      <c r="H31" s="24"/>
      <c r="I31" s="21">
        <v>0</v>
      </c>
    </row>
    <row r="32" spans="1:9" ht="15" x14ac:dyDescent="0.4">
      <c r="A32" s="19"/>
      <c r="B32" s="19"/>
      <c r="C32" s="23" t="s">
        <v>68</v>
      </c>
      <c r="D32" s="21">
        <v>0</v>
      </c>
      <c r="E32" s="24"/>
      <c r="F32" s="21"/>
      <c r="G32" s="24"/>
      <c r="H32" s="24"/>
      <c r="I32" s="21">
        <v>0</v>
      </c>
    </row>
    <row r="33" spans="1:9" ht="15" x14ac:dyDescent="0.4">
      <c r="A33" s="19"/>
      <c r="B33" s="19"/>
      <c r="C33" s="23" t="s">
        <v>69</v>
      </c>
      <c r="D33" s="21">
        <v>0</v>
      </c>
      <c r="E33" s="24"/>
      <c r="F33" s="21"/>
      <c r="G33" s="24"/>
      <c r="H33" s="24"/>
      <c r="I33" s="21">
        <v>0</v>
      </c>
    </row>
    <row r="34" spans="1:9" ht="15" x14ac:dyDescent="0.4">
      <c r="A34" s="19"/>
      <c r="B34" s="19"/>
      <c r="C34" s="23" t="s">
        <v>70</v>
      </c>
      <c r="D34" s="21">
        <v>0</v>
      </c>
      <c r="E34" s="24"/>
      <c r="F34" s="21"/>
      <c r="G34" s="24"/>
      <c r="H34" s="24"/>
      <c r="I34" s="21">
        <v>0</v>
      </c>
    </row>
    <row r="35" spans="1:9" ht="15" x14ac:dyDescent="0.4">
      <c r="A35" s="19"/>
      <c r="B35" s="19"/>
      <c r="C35" s="25"/>
      <c r="D35" s="24"/>
      <c r="E35" s="24"/>
      <c r="F35" s="21"/>
      <c r="G35" s="24"/>
      <c r="H35" s="24"/>
      <c r="I35" s="24"/>
    </row>
    <row r="36" spans="1:9" ht="15" x14ac:dyDescent="0.4">
      <c r="A36" s="26" t="s">
        <v>9</v>
      </c>
      <c r="B36" s="26"/>
      <c r="C36" s="26"/>
      <c r="D36" s="29">
        <v>0</v>
      </c>
      <c r="E36" s="28"/>
      <c r="F36" s="28"/>
      <c r="G36" s="28"/>
      <c r="H36" s="28"/>
      <c r="I36" s="29">
        <v>0</v>
      </c>
    </row>
    <row r="37" spans="1:9" ht="15" x14ac:dyDescent="0.4">
      <c r="A37" s="19" t="s">
        <v>13</v>
      </c>
      <c r="B37" s="19" t="s">
        <v>8</v>
      </c>
      <c r="C37" s="20" t="s">
        <v>66</v>
      </c>
      <c r="D37" s="21">
        <v>0</v>
      </c>
      <c r="E37" s="22"/>
      <c r="F37" s="22"/>
      <c r="G37" s="22"/>
      <c r="H37" s="22"/>
      <c r="I37" s="21">
        <v>0</v>
      </c>
    </row>
    <row r="38" spans="1:9" ht="15" x14ac:dyDescent="0.4">
      <c r="A38" s="19"/>
      <c r="B38" s="19"/>
      <c r="C38" s="23" t="s">
        <v>67</v>
      </c>
      <c r="D38" s="21">
        <v>0</v>
      </c>
      <c r="E38" s="24"/>
      <c r="F38" s="21"/>
      <c r="G38" s="24"/>
      <c r="H38" s="24"/>
      <c r="I38" s="21">
        <v>0</v>
      </c>
    </row>
    <row r="39" spans="1:9" ht="15" x14ac:dyDescent="0.4">
      <c r="A39" s="19"/>
      <c r="B39" s="19"/>
      <c r="C39" s="23" t="s">
        <v>68</v>
      </c>
      <c r="D39" s="21">
        <v>0</v>
      </c>
      <c r="E39" s="24"/>
      <c r="F39" s="21"/>
      <c r="G39" s="24"/>
      <c r="H39" s="24"/>
      <c r="I39" s="21">
        <v>0</v>
      </c>
    </row>
    <row r="40" spans="1:9" ht="15" x14ac:dyDescent="0.4">
      <c r="A40" s="19"/>
      <c r="B40" s="19"/>
      <c r="C40" s="23" t="s">
        <v>69</v>
      </c>
      <c r="D40" s="21">
        <v>0</v>
      </c>
      <c r="E40" s="24"/>
      <c r="F40" s="21"/>
      <c r="G40" s="24"/>
      <c r="H40" s="24"/>
      <c r="I40" s="21">
        <v>0</v>
      </c>
    </row>
    <row r="41" spans="1:9" ht="15" x14ac:dyDescent="0.4">
      <c r="A41" s="19"/>
      <c r="B41" s="19"/>
      <c r="C41" s="23" t="s">
        <v>70</v>
      </c>
      <c r="D41" s="21">
        <v>0</v>
      </c>
      <c r="E41" s="24"/>
      <c r="F41" s="21"/>
      <c r="G41" s="24"/>
      <c r="H41" s="24"/>
      <c r="I41" s="21">
        <v>0</v>
      </c>
    </row>
    <row r="42" spans="1:9" ht="15" x14ac:dyDescent="0.4">
      <c r="A42" s="19"/>
      <c r="B42" s="19"/>
      <c r="C42" s="25"/>
      <c r="D42" s="24"/>
      <c r="E42" s="24"/>
      <c r="F42" s="21"/>
      <c r="G42" s="24"/>
      <c r="H42" s="24"/>
      <c r="I42" s="24"/>
    </row>
    <row r="43" spans="1:9" ht="15" x14ac:dyDescent="0.4">
      <c r="A43" s="26" t="s">
        <v>9</v>
      </c>
      <c r="B43" s="26"/>
      <c r="C43" s="26"/>
      <c r="D43" s="29">
        <v>0</v>
      </c>
      <c r="E43" s="28"/>
      <c r="F43" s="28"/>
      <c r="G43" s="28"/>
      <c r="H43" s="28"/>
      <c r="I43" s="29">
        <v>0</v>
      </c>
    </row>
    <row r="44" spans="1:9" ht="15" x14ac:dyDescent="0.4">
      <c r="A44" s="30" t="s">
        <v>14</v>
      </c>
      <c r="B44" s="30"/>
      <c r="C44" s="30"/>
      <c r="D44" s="31">
        <v>0</v>
      </c>
      <c r="E44" s="32"/>
      <c r="F44" s="32"/>
      <c r="G44" s="32"/>
      <c r="H44" s="32"/>
      <c r="I44" s="31">
        <v>0</v>
      </c>
    </row>
    <row r="45" spans="1:9" s="3" customFormat="1" ht="12.75" customHeight="1" x14ac:dyDescent="0.35">
      <c r="A45" s="2" t="s">
        <v>71</v>
      </c>
    </row>
    <row r="46" spans="1:9" x14ac:dyDescent="0.35">
      <c r="A46" s="1" t="s">
        <v>20</v>
      </c>
      <c r="B46" s="1" t="s">
        <v>110</v>
      </c>
    </row>
    <row r="47" spans="1:9" x14ac:dyDescent="0.35">
      <c r="A47" s="1" t="s">
        <v>103</v>
      </c>
    </row>
  </sheetData>
  <mergeCells count="28">
    <mergeCell ref="A44:C44"/>
    <mergeCell ref="A36:C36"/>
    <mergeCell ref="A22:C22"/>
    <mergeCell ref="A29:C29"/>
    <mergeCell ref="A43:C43"/>
    <mergeCell ref="A23:A28"/>
    <mergeCell ref="B23:B28"/>
    <mergeCell ref="A30:A35"/>
    <mergeCell ref="B30:B35"/>
    <mergeCell ref="A37:A42"/>
    <mergeCell ref="B37:B42"/>
    <mergeCell ref="A15:C15"/>
    <mergeCell ref="A9:A14"/>
    <mergeCell ref="B9:B14"/>
    <mergeCell ref="A16:A21"/>
    <mergeCell ref="B16:B21"/>
    <mergeCell ref="A4:B4"/>
    <mergeCell ref="C4:I4"/>
    <mergeCell ref="A5:B5"/>
    <mergeCell ref="C5:C8"/>
    <mergeCell ref="A6:A8"/>
    <mergeCell ref="B6:B8"/>
    <mergeCell ref="C3:I3"/>
    <mergeCell ref="C2:I2"/>
    <mergeCell ref="C1:I1"/>
    <mergeCell ref="A1:B1"/>
    <mergeCell ref="A2:B2"/>
    <mergeCell ref="A3:B3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4"/>
  <sheetViews>
    <sheetView topLeftCell="A44" zoomScale="102" zoomScaleNormal="102" workbookViewId="0">
      <selection activeCell="I52" sqref="A1:I52"/>
    </sheetView>
  </sheetViews>
  <sheetFormatPr baseColWidth="10" defaultColWidth="9.109375" defaultRowHeight="13.2" x14ac:dyDescent="0.35"/>
  <cols>
    <col min="1" max="2" width="16.6640625" style="1" customWidth="1"/>
    <col min="3" max="3" width="26.77734375" style="1" customWidth="1"/>
    <col min="4" max="4" width="13.77734375" style="1" customWidth="1"/>
    <col min="5" max="6" width="16.6640625" style="1" customWidth="1"/>
    <col min="7" max="7" width="20.6640625" style="1" customWidth="1"/>
    <col min="8" max="8" width="20.33203125" style="1" customWidth="1"/>
    <col min="9" max="9" width="22" style="1" customWidth="1"/>
    <col min="10" max="16384" width="9.109375" style="1"/>
  </cols>
  <sheetData>
    <row r="1" spans="1:9" x14ac:dyDescent="0.35">
      <c r="A1" s="13" t="s">
        <v>22</v>
      </c>
      <c r="B1" s="13"/>
      <c r="C1" s="14" t="s">
        <v>23</v>
      </c>
      <c r="D1" s="14"/>
      <c r="E1" s="14"/>
      <c r="F1" s="14"/>
      <c r="G1" s="14"/>
      <c r="H1" s="14"/>
      <c r="I1" s="14"/>
    </row>
    <row r="2" spans="1:9" x14ac:dyDescent="0.35">
      <c r="A2" s="13" t="s">
        <v>24</v>
      </c>
      <c r="B2" s="13"/>
      <c r="C2" s="14" t="s">
        <v>25</v>
      </c>
      <c r="D2" s="14"/>
      <c r="E2" s="14"/>
      <c r="F2" s="14"/>
      <c r="G2" s="14"/>
      <c r="H2" s="14"/>
      <c r="I2" s="14"/>
    </row>
    <row r="3" spans="1:9" x14ac:dyDescent="0.35">
      <c r="A3" s="13" t="s">
        <v>26</v>
      </c>
      <c r="B3" s="13"/>
      <c r="C3" s="14" t="s">
        <v>38</v>
      </c>
      <c r="D3" s="14"/>
      <c r="E3" s="14"/>
      <c r="F3" s="14"/>
      <c r="G3" s="14"/>
      <c r="H3" s="14"/>
      <c r="I3" s="14"/>
    </row>
    <row r="4" spans="1:9" x14ac:dyDescent="0.35">
      <c r="A4" s="13" t="s">
        <v>0</v>
      </c>
      <c r="B4" s="13"/>
      <c r="C4" s="14" t="s">
        <v>15</v>
      </c>
      <c r="D4" s="14"/>
      <c r="E4" s="14"/>
      <c r="F4" s="14"/>
      <c r="G4" s="14"/>
      <c r="H4" s="14"/>
      <c r="I4" s="14"/>
    </row>
    <row r="5" spans="1:9" ht="78" customHeight="1" x14ac:dyDescent="0.35">
      <c r="A5" s="15" t="s">
        <v>2</v>
      </c>
      <c r="B5" s="15"/>
      <c r="C5" s="15" t="s">
        <v>3</v>
      </c>
      <c r="D5" s="15" t="s">
        <v>121</v>
      </c>
      <c r="E5" s="15" t="s">
        <v>39</v>
      </c>
      <c r="F5" s="15" t="s">
        <v>42</v>
      </c>
      <c r="G5" s="15" t="s">
        <v>72</v>
      </c>
      <c r="H5" s="15" t="s">
        <v>73</v>
      </c>
      <c r="I5" s="15" t="s">
        <v>74</v>
      </c>
    </row>
    <row r="6" spans="1:9" x14ac:dyDescent="0.35">
      <c r="A6" s="15"/>
      <c r="B6" s="15"/>
      <c r="C6" s="15"/>
      <c r="D6" s="15"/>
      <c r="E6" s="15"/>
      <c r="F6" s="15"/>
      <c r="G6" s="15"/>
      <c r="H6" s="15"/>
      <c r="I6" s="15"/>
    </row>
    <row r="7" spans="1:9" hidden="1" x14ac:dyDescent="0.35">
      <c r="A7" s="15"/>
      <c r="B7" s="15"/>
      <c r="C7" s="15"/>
      <c r="D7" s="15"/>
      <c r="E7" s="15"/>
      <c r="F7" s="15"/>
      <c r="G7" s="15"/>
      <c r="H7" s="15"/>
      <c r="I7" s="15"/>
    </row>
    <row r="8" spans="1:9" ht="13.8" x14ac:dyDescent="0.35">
      <c r="A8" s="15" t="s">
        <v>122</v>
      </c>
      <c r="B8" s="15" t="s">
        <v>5</v>
      </c>
      <c r="C8" s="15"/>
      <c r="D8" s="33" t="s">
        <v>6</v>
      </c>
      <c r="E8" s="33" t="s">
        <v>40</v>
      </c>
      <c r="F8" s="33" t="s">
        <v>113</v>
      </c>
      <c r="G8" s="33" t="s">
        <v>43</v>
      </c>
      <c r="H8" s="33" t="s">
        <v>43</v>
      </c>
      <c r="I8" s="33" t="s">
        <v>43</v>
      </c>
    </row>
    <row r="9" spans="1:9" ht="15.75" customHeight="1" x14ac:dyDescent="0.35">
      <c r="A9" s="15"/>
      <c r="B9" s="15"/>
      <c r="C9" s="15"/>
      <c r="D9" s="33" t="s">
        <v>20</v>
      </c>
      <c r="E9" s="33" t="s">
        <v>30</v>
      </c>
      <c r="F9" s="33" t="s">
        <v>33</v>
      </c>
      <c r="G9" s="33" t="s">
        <v>17</v>
      </c>
      <c r="H9" s="33" t="s">
        <v>35</v>
      </c>
      <c r="I9" s="33" t="s">
        <v>37</v>
      </c>
    </row>
    <row r="10" spans="1:9" x14ac:dyDescent="0.35">
      <c r="A10" s="15"/>
      <c r="B10" s="15"/>
      <c r="C10" s="15"/>
      <c r="D10" s="17" t="s">
        <v>20</v>
      </c>
      <c r="E10" s="17" t="s">
        <v>41</v>
      </c>
      <c r="F10" s="17" t="s">
        <v>123</v>
      </c>
      <c r="G10" s="17" t="s">
        <v>124</v>
      </c>
      <c r="H10" s="17" t="s">
        <v>125</v>
      </c>
      <c r="I10" s="17" t="s">
        <v>126</v>
      </c>
    </row>
    <row r="11" spans="1:9" ht="15" x14ac:dyDescent="0.4">
      <c r="A11" s="19" t="s">
        <v>7</v>
      </c>
      <c r="B11" s="19" t="s">
        <v>8</v>
      </c>
      <c r="C11" s="23" t="s">
        <v>66</v>
      </c>
      <c r="D11" s="34">
        <f>5400+450</f>
        <v>5850</v>
      </c>
      <c r="E11" s="21">
        <v>20</v>
      </c>
      <c r="F11" s="21">
        <v>71.7</v>
      </c>
      <c r="G11" s="21">
        <v>0.69</v>
      </c>
      <c r="H11" s="21">
        <v>1.1499999999999999</v>
      </c>
      <c r="I11" s="21">
        <v>1</v>
      </c>
    </row>
    <row r="12" spans="1:9" ht="15" x14ac:dyDescent="0.4">
      <c r="A12" s="19"/>
      <c r="B12" s="19"/>
      <c r="C12" s="23" t="s">
        <v>83</v>
      </c>
      <c r="D12" s="34">
        <v>0</v>
      </c>
      <c r="E12" s="21">
        <v>20</v>
      </c>
      <c r="F12" s="21">
        <v>71.7</v>
      </c>
      <c r="G12" s="21">
        <v>0.69</v>
      </c>
      <c r="H12" s="21">
        <v>1.1499999999999999</v>
      </c>
      <c r="I12" s="21">
        <v>1</v>
      </c>
    </row>
    <row r="13" spans="1:9" ht="15" x14ac:dyDescent="0.4">
      <c r="A13" s="19"/>
      <c r="B13" s="19"/>
      <c r="C13" s="23" t="s">
        <v>84</v>
      </c>
      <c r="D13" s="34">
        <v>900</v>
      </c>
      <c r="E13" s="21">
        <v>20</v>
      </c>
      <c r="F13" s="21">
        <v>71.7</v>
      </c>
      <c r="G13" s="21">
        <v>1</v>
      </c>
      <c r="H13" s="21">
        <v>1</v>
      </c>
      <c r="I13" s="21">
        <v>1</v>
      </c>
    </row>
    <row r="14" spans="1:9" ht="15" x14ac:dyDescent="0.4">
      <c r="A14" s="19"/>
      <c r="B14" s="19"/>
      <c r="C14" s="23" t="s">
        <v>69</v>
      </c>
      <c r="D14" s="34">
        <v>1800</v>
      </c>
      <c r="E14" s="21">
        <v>20</v>
      </c>
      <c r="F14" s="21">
        <v>71.7</v>
      </c>
      <c r="G14" s="21">
        <v>1</v>
      </c>
      <c r="H14" s="21">
        <v>1</v>
      </c>
      <c r="I14" s="21">
        <v>1</v>
      </c>
    </row>
    <row r="15" spans="1:9" ht="15" x14ac:dyDescent="0.4">
      <c r="A15" s="19"/>
      <c r="B15" s="19"/>
      <c r="C15" s="23" t="s">
        <v>70</v>
      </c>
      <c r="D15" s="34">
        <v>2700</v>
      </c>
      <c r="E15" s="21">
        <v>20</v>
      </c>
      <c r="F15" s="21">
        <v>71.7</v>
      </c>
      <c r="G15" s="21">
        <v>0.94</v>
      </c>
      <c r="H15" s="21">
        <v>1</v>
      </c>
      <c r="I15" s="21">
        <v>1</v>
      </c>
    </row>
    <row r="16" spans="1:9" ht="15" x14ac:dyDescent="0.4">
      <c r="A16" s="19"/>
      <c r="B16" s="19"/>
      <c r="C16" s="25"/>
      <c r="D16" s="21"/>
      <c r="E16" s="21"/>
      <c r="F16" s="21"/>
      <c r="G16" s="21"/>
      <c r="H16" s="21"/>
      <c r="I16" s="21"/>
    </row>
    <row r="17" spans="1:9" ht="15" x14ac:dyDescent="0.4">
      <c r="A17" s="26" t="s">
        <v>9</v>
      </c>
      <c r="B17" s="26"/>
      <c r="C17" s="26"/>
      <c r="D17" s="35">
        <f>SUM(D11:D15)</f>
        <v>11250</v>
      </c>
      <c r="E17" s="29"/>
      <c r="F17" s="29"/>
      <c r="G17" s="29"/>
      <c r="H17" s="29"/>
      <c r="I17" s="29"/>
    </row>
    <row r="18" spans="1:9" ht="15" x14ac:dyDescent="0.4">
      <c r="A18" s="19" t="s">
        <v>10</v>
      </c>
      <c r="B18" s="19" t="s">
        <v>8</v>
      </c>
      <c r="C18" s="23" t="s">
        <v>85</v>
      </c>
      <c r="D18" s="34">
        <f>396100+5400</f>
        <v>401500</v>
      </c>
      <c r="E18" s="21">
        <v>20</v>
      </c>
      <c r="F18" s="21">
        <v>71.7</v>
      </c>
      <c r="G18" s="21">
        <v>0.69</v>
      </c>
      <c r="H18" s="21">
        <v>1.1499999999999999</v>
      </c>
      <c r="I18" s="21">
        <v>1</v>
      </c>
    </row>
    <row r="19" spans="1:9" ht="15" x14ac:dyDescent="0.4">
      <c r="A19" s="19"/>
      <c r="B19" s="19"/>
      <c r="C19" s="23" t="s">
        <v>127</v>
      </c>
      <c r="D19" s="34">
        <v>477000</v>
      </c>
      <c r="E19" s="21">
        <v>20</v>
      </c>
      <c r="F19" s="21">
        <v>71.7</v>
      </c>
      <c r="G19" s="21">
        <v>0.69</v>
      </c>
      <c r="H19" s="21">
        <v>1.1499999999999999</v>
      </c>
      <c r="I19" s="21">
        <v>1</v>
      </c>
    </row>
    <row r="20" spans="1:9" ht="15" x14ac:dyDescent="0.4">
      <c r="A20" s="19"/>
      <c r="B20" s="19"/>
      <c r="C20" s="23" t="s">
        <v>86</v>
      </c>
      <c r="D20" s="34">
        <v>4500</v>
      </c>
      <c r="E20" s="21">
        <v>20</v>
      </c>
      <c r="F20" s="21">
        <v>71.7</v>
      </c>
      <c r="G20" s="21">
        <v>0.69</v>
      </c>
      <c r="H20" s="21">
        <v>1.1499999999999999</v>
      </c>
      <c r="I20" s="21">
        <v>1</v>
      </c>
    </row>
    <row r="21" spans="1:9" ht="15" x14ac:dyDescent="0.4">
      <c r="A21" s="19"/>
      <c r="B21" s="19"/>
      <c r="C21" s="23" t="s">
        <v>128</v>
      </c>
      <c r="D21" s="34">
        <v>900</v>
      </c>
      <c r="E21" s="21">
        <v>20</v>
      </c>
      <c r="F21" s="21">
        <v>71.7</v>
      </c>
      <c r="G21" s="21">
        <v>0.69</v>
      </c>
      <c r="H21" s="21">
        <v>1.1499999999999999</v>
      </c>
      <c r="I21" s="21">
        <v>1</v>
      </c>
    </row>
    <row r="22" spans="1:9" ht="15" x14ac:dyDescent="0.4">
      <c r="A22" s="19"/>
      <c r="B22" s="19"/>
      <c r="C22" s="23" t="s">
        <v>87</v>
      </c>
      <c r="D22" s="34">
        <f>25650+3600</f>
        <v>29250</v>
      </c>
      <c r="E22" s="21">
        <v>20</v>
      </c>
      <c r="F22" s="21">
        <v>71.7</v>
      </c>
      <c r="G22" s="21">
        <v>1</v>
      </c>
      <c r="H22" s="21">
        <v>1</v>
      </c>
      <c r="I22" s="21">
        <v>1</v>
      </c>
    </row>
    <row r="23" spans="1:9" ht="15" x14ac:dyDescent="0.4">
      <c r="A23" s="19"/>
      <c r="B23" s="19"/>
      <c r="C23" s="23" t="s">
        <v>129</v>
      </c>
      <c r="D23" s="34">
        <v>7200</v>
      </c>
      <c r="E23" s="21">
        <v>20</v>
      </c>
      <c r="F23" s="21">
        <v>71.7</v>
      </c>
      <c r="G23" s="21">
        <v>1</v>
      </c>
      <c r="H23" s="21">
        <v>1</v>
      </c>
      <c r="I23" s="21">
        <v>1</v>
      </c>
    </row>
    <row r="24" spans="1:9" ht="15" x14ac:dyDescent="0.4">
      <c r="A24" s="19"/>
      <c r="B24" s="19"/>
      <c r="C24" s="23" t="s">
        <v>88</v>
      </c>
      <c r="D24" s="34">
        <f>110550+3600</f>
        <v>114150</v>
      </c>
      <c r="E24" s="21">
        <v>20</v>
      </c>
      <c r="F24" s="21">
        <v>71.7</v>
      </c>
      <c r="G24" s="21">
        <v>1</v>
      </c>
      <c r="H24" s="21">
        <v>1</v>
      </c>
      <c r="I24" s="21">
        <v>1</v>
      </c>
    </row>
    <row r="25" spans="1:9" ht="15" x14ac:dyDescent="0.4">
      <c r="A25" s="19"/>
      <c r="B25" s="19"/>
      <c r="C25" s="23" t="s">
        <v>130</v>
      </c>
      <c r="D25" s="34">
        <v>93150</v>
      </c>
      <c r="E25" s="21">
        <v>20</v>
      </c>
      <c r="F25" s="21">
        <v>71.7</v>
      </c>
      <c r="G25" s="21">
        <v>1</v>
      </c>
      <c r="H25" s="21">
        <v>1</v>
      </c>
      <c r="I25" s="21">
        <v>1</v>
      </c>
    </row>
    <row r="26" spans="1:9" ht="15" x14ac:dyDescent="0.4">
      <c r="A26" s="19"/>
      <c r="B26" s="19"/>
      <c r="C26" s="23" t="s">
        <v>89</v>
      </c>
      <c r="D26" s="34">
        <f>446450+8100</f>
        <v>454550</v>
      </c>
      <c r="E26" s="21">
        <v>20</v>
      </c>
      <c r="F26" s="21">
        <v>71.7</v>
      </c>
      <c r="G26" s="21">
        <v>0.94</v>
      </c>
      <c r="H26" s="21">
        <v>1</v>
      </c>
      <c r="I26" s="21">
        <v>1</v>
      </c>
    </row>
    <row r="27" spans="1:9" ht="15" x14ac:dyDescent="0.4">
      <c r="A27" s="19"/>
      <c r="B27" s="19"/>
      <c r="C27" s="23" t="s">
        <v>131</v>
      </c>
      <c r="D27" s="34">
        <v>356850</v>
      </c>
      <c r="E27" s="21">
        <v>20</v>
      </c>
      <c r="F27" s="21">
        <v>71.7</v>
      </c>
      <c r="G27" s="21">
        <v>0.94</v>
      </c>
      <c r="H27" s="21">
        <v>1</v>
      </c>
      <c r="I27" s="21">
        <v>1</v>
      </c>
    </row>
    <row r="28" spans="1:9" ht="15" x14ac:dyDescent="0.4">
      <c r="A28" s="19"/>
      <c r="B28" s="19"/>
      <c r="C28" s="25"/>
      <c r="D28" s="34"/>
      <c r="E28" s="21"/>
      <c r="F28" s="21"/>
      <c r="G28" s="21"/>
      <c r="H28" s="21"/>
      <c r="I28" s="21"/>
    </row>
    <row r="29" spans="1:9" ht="15" x14ac:dyDescent="0.4">
      <c r="A29" s="26" t="s">
        <v>9</v>
      </c>
      <c r="B29" s="26"/>
      <c r="C29" s="26"/>
      <c r="D29" s="35">
        <f>SUM(D18:D27)</f>
        <v>1939050</v>
      </c>
      <c r="E29" s="29"/>
      <c r="F29" s="29"/>
      <c r="G29" s="29"/>
      <c r="H29" s="29"/>
      <c r="I29" s="29"/>
    </row>
    <row r="30" spans="1:9" ht="15" x14ac:dyDescent="0.4">
      <c r="A30" s="19" t="s">
        <v>11</v>
      </c>
      <c r="B30" s="19" t="s">
        <v>8</v>
      </c>
      <c r="C30" s="23" t="s">
        <v>66</v>
      </c>
      <c r="D30" s="21">
        <v>0</v>
      </c>
      <c r="E30" s="21"/>
      <c r="F30" s="21"/>
      <c r="G30" s="21"/>
      <c r="H30" s="21"/>
      <c r="I30" s="21"/>
    </row>
    <row r="31" spans="1:9" ht="15" x14ac:dyDescent="0.4">
      <c r="A31" s="19"/>
      <c r="B31" s="19"/>
      <c r="C31" s="23" t="s">
        <v>83</v>
      </c>
      <c r="D31" s="21">
        <v>0</v>
      </c>
      <c r="E31" s="21"/>
      <c r="F31" s="21"/>
      <c r="G31" s="21"/>
      <c r="H31" s="21"/>
      <c r="I31" s="21"/>
    </row>
    <row r="32" spans="1:9" ht="15" x14ac:dyDescent="0.4">
      <c r="A32" s="19"/>
      <c r="B32" s="19"/>
      <c r="C32" s="23" t="s">
        <v>84</v>
      </c>
      <c r="D32" s="21">
        <v>0</v>
      </c>
      <c r="E32" s="21"/>
      <c r="F32" s="21"/>
      <c r="G32" s="21"/>
      <c r="H32" s="21"/>
      <c r="I32" s="21"/>
    </row>
    <row r="33" spans="1:9" ht="15" x14ac:dyDescent="0.4">
      <c r="A33" s="19"/>
      <c r="B33" s="19"/>
      <c r="C33" s="23" t="s">
        <v>69</v>
      </c>
      <c r="D33" s="21">
        <v>0</v>
      </c>
      <c r="E33" s="21"/>
      <c r="F33" s="21"/>
      <c r="G33" s="21"/>
      <c r="H33" s="21"/>
      <c r="I33" s="21"/>
    </row>
    <row r="34" spans="1:9" ht="15" x14ac:dyDescent="0.4">
      <c r="A34" s="19"/>
      <c r="B34" s="19"/>
      <c r="C34" s="23" t="s">
        <v>70</v>
      </c>
      <c r="D34" s="21">
        <v>0</v>
      </c>
      <c r="E34" s="21"/>
      <c r="F34" s="21"/>
      <c r="G34" s="21"/>
      <c r="H34" s="21"/>
      <c r="I34" s="21"/>
    </row>
    <row r="35" spans="1:9" ht="15" x14ac:dyDescent="0.4">
      <c r="A35" s="19"/>
      <c r="B35" s="19"/>
      <c r="C35" s="25"/>
      <c r="D35" s="21"/>
      <c r="E35" s="21"/>
      <c r="F35" s="21"/>
      <c r="G35" s="21"/>
      <c r="H35" s="21"/>
      <c r="I35" s="21"/>
    </row>
    <row r="36" spans="1:9" ht="15" x14ac:dyDescent="0.4">
      <c r="A36" s="26" t="s">
        <v>9</v>
      </c>
      <c r="B36" s="26"/>
      <c r="C36" s="26"/>
      <c r="D36" s="27">
        <f>SUM(D30:D34)</f>
        <v>0</v>
      </c>
      <c r="E36" s="29"/>
      <c r="F36" s="29"/>
      <c r="G36" s="29"/>
      <c r="H36" s="29"/>
      <c r="I36" s="29"/>
    </row>
    <row r="37" spans="1:9" ht="15" x14ac:dyDescent="0.4">
      <c r="A37" s="36"/>
      <c r="B37" s="36"/>
      <c r="C37" s="36"/>
      <c r="D37" s="21"/>
      <c r="E37" s="21"/>
      <c r="F37" s="21"/>
      <c r="G37" s="21"/>
      <c r="H37" s="21"/>
      <c r="I37" s="21"/>
    </row>
    <row r="38" spans="1:9" ht="15" x14ac:dyDescent="0.4">
      <c r="A38" s="19" t="s">
        <v>12</v>
      </c>
      <c r="B38" s="19" t="s">
        <v>8</v>
      </c>
      <c r="C38" s="23" t="s">
        <v>66</v>
      </c>
      <c r="D38" s="21">
        <v>0</v>
      </c>
      <c r="E38" s="21">
        <v>20</v>
      </c>
      <c r="F38" s="21">
        <v>71.7</v>
      </c>
      <c r="G38" s="21">
        <v>0.69</v>
      </c>
      <c r="H38" s="21">
        <v>1.1499999999999999</v>
      </c>
      <c r="I38" s="21">
        <v>1</v>
      </c>
    </row>
    <row r="39" spans="1:9" ht="15" x14ac:dyDescent="0.4">
      <c r="A39" s="19"/>
      <c r="B39" s="19"/>
      <c r="C39" s="23" t="s">
        <v>83</v>
      </c>
      <c r="D39" s="21">
        <v>0</v>
      </c>
      <c r="E39" s="21">
        <v>20</v>
      </c>
      <c r="F39" s="21">
        <v>71.7</v>
      </c>
      <c r="G39" s="21">
        <v>0.69</v>
      </c>
      <c r="H39" s="21">
        <v>1.1499999999999999</v>
      </c>
      <c r="I39" s="21">
        <v>1</v>
      </c>
    </row>
    <row r="40" spans="1:9" ht="15" x14ac:dyDescent="0.4">
      <c r="A40" s="19"/>
      <c r="B40" s="19"/>
      <c r="C40" s="23" t="s">
        <v>84</v>
      </c>
      <c r="D40" s="21">
        <v>0</v>
      </c>
      <c r="E40" s="21">
        <v>20</v>
      </c>
      <c r="F40" s="21">
        <v>71.7</v>
      </c>
      <c r="G40" s="21">
        <v>1</v>
      </c>
      <c r="H40" s="21">
        <v>1</v>
      </c>
      <c r="I40" s="21">
        <v>1</v>
      </c>
    </row>
    <row r="41" spans="1:9" ht="15" x14ac:dyDescent="0.4">
      <c r="A41" s="19"/>
      <c r="B41" s="19"/>
      <c r="C41" s="23" t="s">
        <v>69</v>
      </c>
      <c r="D41" s="21">
        <v>0</v>
      </c>
      <c r="E41" s="21">
        <v>20</v>
      </c>
      <c r="F41" s="21">
        <v>71.7</v>
      </c>
      <c r="G41" s="21">
        <v>1</v>
      </c>
      <c r="H41" s="21">
        <v>1</v>
      </c>
      <c r="I41" s="21">
        <v>1</v>
      </c>
    </row>
    <row r="42" spans="1:9" ht="15" x14ac:dyDescent="0.4">
      <c r="A42" s="19"/>
      <c r="B42" s="19"/>
      <c r="C42" s="23" t="s">
        <v>70</v>
      </c>
      <c r="D42" s="21">
        <v>0</v>
      </c>
      <c r="E42" s="21">
        <v>20</v>
      </c>
      <c r="F42" s="21">
        <v>71.7</v>
      </c>
      <c r="G42" s="21">
        <v>0.94</v>
      </c>
      <c r="H42" s="21">
        <v>1</v>
      </c>
      <c r="I42" s="21">
        <v>1</v>
      </c>
    </row>
    <row r="43" spans="1:9" ht="15" x14ac:dyDescent="0.4">
      <c r="A43" s="19"/>
      <c r="B43" s="19"/>
      <c r="C43" s="23"/>
      <c r="D43" s="21"/>
      <c r="E43" s="21"/>
      <c r="F43" s="21"/>
      <c r="G43" s="21"/>
      <c r="H43" s="21"/>
      <c r="I43" s="21"/>
    </row>
    <row r="44" spans="1:9" ht="15" x14ac:dyDescent="0.4">
      <c r="A44" s="26" t="s">
        <v>9</v>
      </c>
      <c r="B44" s="26"/>
      <c r="C44" s="26"/>
      <c r="D44" s="27">
        <f>SUM(D38:D42)</f>
        <v>0</v>
      </c>
      <c r="E44" s="29"/>
      <c r="F44" s="29"/>
      <c r="G44" s="29"/>
      <c r="H44" s="29"/>
      <c r="I44" s="29"/>
    </row>
    <row r="45" spans="1:9" ht="15" x14ac:dyDescent="0.4">
      <c r="A45" s="19" t="s">
        <v>13</v>
      </c>
      <c r="B45" s="19" t="s">
        <v>8</v>
      </c>
      <c r="C45" s="23" t="s">
        <v>66</v>
      </c>
      <c r="D45" s="21">
        <v>900</v>
      </c>
      <c r="E45" s="21">
        <v>20</v>
      </c>
      <c r="F45" s="21">
        <v>71.7</v>
      </c>
      <c r="G45" s="21">
        <v>0.69</v>
      </c>
      <c r="H45" s="21">
        <v>1.1499999999999999</v>
      </c>
      <c r="I45" s="21">
        <v>1</v>
      </c>
    </row>
    <row r="46" spans="1:9" ht="15" x14ac:dyDescent="0.4">
      <c r="A46" s="19"/>
      <c r="B46" s="19"/>
      <c r="C46" s="23" t="s">
        <v>83</v>
      </c>
      <c r="D46" s="21">
        <v>0</v>
      </c>
      <c r="E46" s="21">
        <v>20</v>
      </c>
      <c r="F46" s="21">
        <v>71.7</v>
      </c>
      <c r="G46" s="21">
        <v>0.69</v>
      </c>
      <c r="H46" s="21">
        <v>1.1499999999999999</v>
      </c>
      <c r="I46" s="21">
        <v>1</v>
      </c>
    </row>
    <row r="47" spans="1:9" ht="15" x14ac:dyDescent="0.4">
      <c r="A47" s="19"/>
      <c r="B47" s="19"/>
      <c r="C47" s="23" t="s">
        <v>84</v>
      </c>
      <c r="D47" s="21">
        <v>0</v>
      </c>
      <c r="E47" s="21">
        <v>20</v>
      </c>
      <c r="F47" s="21">
        <v>71.7</v>
      </c>
      <c r="G47" s="21">
        <v>1</v>
      </c>
      <c r="H47" s="21">
        <v>1</v>
      </c>
      <c r="I47" s="21">
        <v>1</v>
      </c>
    </row>
    <row r="48" spans="1:9" ht="15" x14ac:dyDescent="0.4">
      <c r="A48" s="19"/>
      <c r="B48" s="19"/>
      <c r="C48" s="23" t="s">
        <v>69</v>
      </c>
      <c r="D48" s="21">
        <v>0</v>
      </c>
      <c r="E48" s="21">
        <v>20</v>
      </c>
      <c r="F48" s="21">
        <v>71.7</v>
      </c>
      <c r="G48" s="21">
        <v>1</v>
      </c>
      <c r="H48" s="21">
        <v>1</v>
      </c>
      <c r="I48" s="21">
        <v>1</v>
      </c>
    </row>
    <row r="49" spans="1:9" ht="15" x14ac:dyDescent="0.4">
      <c r="A49" s="19"/>
      <c r="B49" s="19"/>
      <c r="C49" s="23" t="s">
        <v>70</v>
      </c>
      <c r="D49" s="21">
        <v>0</v>
      </c>
      <c r="E49" s="21">
        <v>20</v>
      </c>
      <c r="F49" s="21">
        <v>71.7</v>
      </c>
      <c r="G49" s="21">
        <v>0.94</v>
      </c>
      <c r="H49" s="21">
        <v>1</v>
      </c>
      <c r="I49" s="21">
        <v>1</v>
      </c>
    </row>
    <row r="50" spans="1:9" ht="15" x14ac:dyDescent="0.4">
      <c r="A50" s="19"/>
      <c r="B50" s="19"/>
      <c r="C50" s="23"/>
      <c r="D50" s="21"/>
      <c r="E50" s="21"/>
      <c r="F50" s="21"/>
      <c r="G50" s="21"/>
      <c r="H50" s="21"/>
      <c r="I50" s="21"/>
    </row>
    <row r="51" spans="1:9" ht="15" x14ac:dyDescent="0.4">
      <c r="A51" s="26" t="s">
        <v>9</v>
      </c>
      <c r="B51" s="26"/>
      <c r="C51" s="26"/>
      <c r="D51" s="27">
        <f>SUM(D45:D49)</f>
        <v>900</v>
      </c>
      <c r="E51" s="29"/>
      <c r="F51" s="29"/>
      <c r="G51" s="29"/>
      <c r="H51" s="29"/>
      <c r="I51" s="29"/>
    </row>
    <row r="52" spans="1:9" ht="15" x14ac:dyDescent="0.4">
      <c r="A52" s="30" t="s">
        <v>14</v>
      </c>
      <c r="B52" s="30"/>
      <c r="C52" s="30"/>
      <c r="D52" s="37">
        <f>+D17+D29+D36+D44+D51</f>
        <v>1951200</v>
      </c>
      <c r="E52" s="32"/>
      <c r="F52" s="32"/>
      <c r="G52" s="32"/>
      <c r="H52" s="32"/>
      <c r="I52" s="32"/>
    </row>
    <row r="53" spans="1:9" s="3" customFormat="1" ht="12.75" customHeight="1" x14ac:dyDescent="0.35">
      <c r="A53" s="2" t="s">
        <v>71</v>
      </c>
    </row>
    <row r="54" spans="1:9" x14ac:dyDescent="0.35">
      <c r="A54" s="1" t="s">
        <v>20</v>
      </c>
      <c r="B54" s="1" t="s">
        <v>110</v>
      </c>
    </row>
    <row r="55" spans="1:9" x14ac:dyDescent="0.35">
      <c r="A55" s="1" t="s">
        <v>98</v>
      </c>
    </row>
    <row r="56" spans="1:9" x14ac:dyDescent="0.35">
      <c r="A56" s="1" t="s">
        <v>105</v>
      </c>
    </row>
    <row r="57" spans="1:9" ht="13.8" x14ac:dyDescent="0.35">
      <c r="A57" s="1" t="s">
        <v>132</v>
      </c>
    </row>
    <row r="58" spans="1:9" x14ac:dyDescent="0.35">
      <c r="A58" s="1" t="s">
        <v>106</v>
      </c>
      <c r="D58" s="4"/>
      <c r="E58" s="5"/>
    </row>
    <row r="59" spans="1:9" ht="13.8" x14ac:dyDescent="0.35">
      <c r="A59" s="1" t="s">
        <v>133</v>
      </c>
      <c r="D59" s="4"/>
      <c r="E59" s="5"/>
    </row>
    <row r="60" spans="1:9" x14ac:dyDescent="0.35">
      <c r="A60" s="1" t="s">
        <v>107</v>
      </c>
    </row>
    <row r="61" spans="1:9" ht="13.8" x14ac:dyDescent="0.35">
      <c r="A61" s="1" t="s">
        <v>134</v>
      </c>
    </row>
    <row r="62" spans="1:9" x14ac:dyDescent="0.35">
      <c r="A62" s="1" t="s">
        <v>108</v>
      </c>
      <c r="E62" s="4"/>
    </row>
    <row r="63" spans="1:9" ht="13.8" x14ac:dyDescent="0.35">
      <c r="A63" s="1" t="s">
        <v>135</v>
      </c>
    </row>
    <row r="64" spans="1:9" x14ac:dyDescent="0.35">
      <c r="A64" s="1" t="s">
        <v>109</v>
      </c>
    </row>
    <row r="65" spans="1:2" ht="13.8" x14ac:dyDescent="0.35">
      <c r="A65" s="1" t="s">
        <v>136</v>
      </c>
    </row>
    <row r="67" spans="1:2" x14ac:dyDescent="0.35">
      <c r="A67" s="1" t="s">
        <v>137</v>
      </c>
      <c r="B67" s="1" t="s">
        <v>90</v>
      </c>
    </row>
    <row r="69" spans="1:2" x14ac:dyDescent="0.35">
      <c r="A69" s="6" t="s">
        <v>138</v>
      </c>
      <c r="B69" s="1" t="s">
        <v>111</v>
      </c>
    </row>
    <row r="70" spans="1:2" x14ac:dyDescent="0.35">
      <c r="A70" s="6" t="s">
        <v>139</v>
      </c>
      <c r="B70" s="1" t="s">
        <v>91</v>
      </c>
    </row>
    <row r="71" spans="1:2" x14ac:dyDescent="0.35">
      <c r="A71" s="6" t="s">
        <v>140</v>
      </c>
      <c r="B71" s="1" t="s">
        <v>91</v>
      </c>
    </row>
    <row r="72" spans="1:2" x14ac:dyDescent="0.35">
      <c r="A72" s="6" t="s">
        <v>141</v>
      </c>
      <c r="B72" s="1" t="s">
        <v>111</v>
      </c>
    </row>
    <row r="73" spans="1:2" x14ac:dyDescent="0.35">
      <c r="A73" s="6" t="s">
        <v>142</v>
      </c>
      <c r="B73" s="1" t="s">
        <v>91</v>
      </c>
    </row>
    <row r="74" spans="1:2" x14ac:dyDescent="0.35">
      <c r="A74" s="6" t="s">
        <v>143</v>
      </c>
      <c r="B74" s="1" t="s">
        <v>91</v>
      </c>
    </row>
  </sheetData>
  <mergeCells count="34">
    <mergeCell ref="A36:C36"/>
    <mergeCell ref="A38:A43"/>
    <mergeCell ref="B38:B43"/>
    <mergeCell ref="A52:C52"/>
    <mergeCell ref="A44:C44"/>
    <mergeCell ref="A51:C51"/>
    <mergeCell ref="A45:A50"/>
    <mergeCell ref="B45:B50"/>
    <mergeCell ref="A18:A28"/>
    <mergeCell ref="B18:B28"/>
    <mergeCell ref="A29:C29"/>
    <mergeCell ref="A30:A35"/>
    <mergeCell ref="B30:B35"/>
    <mergeCell ref="A8:A10"/>
    <mergeCell ref="B8:B10"/>
    <mergeCell ref="A11:A16"/>
    <mergeCell ref="B11:B16"/>
    <mergeCell ref="A17:C17"/>
    <mergeCell ref="F5:F7"/>
    <mergeCell ref="A1:B1"/>
    <mergeCell ref="C1:I1"/>
    <mergeCell ref="A2:B2"/>
    <mergeCell ref="C2:I2"/>
    <mergeCell ref="A3:B3"/>
    <mergeCell ref="C3:I3"/>
    <mergeCell ref="A4:B4"/>
    <mergeCell ref="C4:I4"/>
    <mergeCell ref="A5:B7"/>
    <mergeCell ref="C5:C10"/>
    <mergeCell ref="D5:D7"/>
    <mergeCell ref="E5:E7"/>
    <mergeCell ref="G5:G7"/>
    <mergeCell ref="H5:H7"/>
    <mergeCell ref="I5:I7"/>
  </mergeCells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2"/>
  <sheetViews>
    <sheetView zoomScaleNormal="100" workbookViewId="0">
      <selection activeCell="I51" sqref="I11:I51"/>
    </sheetView>
  </sheetViews>
  <sheetFormatPr baseColWidth="10" defaultColWidth="9.109375" defaultRowHeight="13.2" x14ac:dyDescent="0.35"/>
  <cols>
    <col min="1" max="2" width="16.6640625" style="1" customWidth="1"/>
    <col min="3" max="3" width="30.33203125" style="1" customWidth="1"/>
    <col min="4" max="4" width="16.6640625" style="1" customWidth="1"/>
    <col min="5" max="6" width="17.44140625" style="1" customWidth="1"/>
    <col min="7" max="7" width="19" style="1" customWidth="1"/>
    <col min="8" max="8" width="16.6640625" style="8" customWidth="1"/>
    <col min="9" max="9" width="19" style="8" customWidth="1"/>
    <col min="10" max="16384" width="9.109375" style="1"/>
  </cols>
  <sheetData>
    <row r="1" spans="1:9" x14ac:dyDescent="0.35">
      <c r="A1" s="13" t="s">
        <v>22</v>
      </c>
      <c r="B1" s="13"/>
      <c r="C1" s="14" t="s">
        <v>23</v>
      </c>
      <c r="D1" s="14"/>
      <c r="E1" s="14"/>
      <c r="F1" s="14"/>
      <c r="G1" s="14"/>
      <c r="H1" s="14"/>
      <c r="I1" s="14"/>
    </row>
    <row r="2" spans="1:9" x14ac:dyDescent="0.35">
      <c r="A2" s="13" t="s">
        <v>24</v>
      </c>
      <c r="B2" s="13"/>
      <c r="C2" s="14" t="s">
        <v>25</v>
      </c>
      <c r="D2" s="14"/>
      <c r="E2" s="14"/>
      <c r="F2" s="14"/>
      <c r="G2" s="14"/>
      <c r="H2" s="14"/>
      <c r="I2" s="14"/>
    </row>
    <row r="3" spans="1:9" ht="13.8" customHeight="1" x14ac:dyDescent="0.35">
      <c r="A3" s="13" t="s">
        <v>26</v>
      </c>
      <c r="B3" s="13"/>
      <c r="C3" s="14" t="s">
        <v>38</v>
      </c>
      <c r="D3" s="14"/>
      <c r="E3" s="14"/>
      <c r="F3" s="14"/>
      <c r="G3" s="14"/>
      <c r="H3" s="14"/>
      <c r="I3" s="14"/>
    </row>
    <row r="4" spans="1:9" x14ac:dyDescent="0.35">
      <c r="A4" s="13" t="s">
        <v>0</v>
      </c>
      <c r="B4" s="13"/>
      <c r="C4" s="14" t="s">
        <v>18</v>
      </c>
      <c r="D4" s="14"/>
      <c r="E4" s="14"/>
      <c r="F4" s="14"/>
      <c r="G4" s="14"/>
      <c r="H4" s="14"/>
      <c r="I4" s="14"/>
    </row>
    <row r="5" spans="1:9" ht="69.75" customHeight="1" x14ac:dyDescent="0.35">
      <c r="A5" s="15" t="s">
        <v>2</v>
      </c>
      <c r="B5" s="15"/>
      <c r="C5" s="15" t="s">
        <v>3</v>
      </c>
      <c r="D5" s="15" t="s">
        <v>75</v>
      </c>
      <c r="E5" s="15" t="s">
        <v>76</v>
      </c>
      <c r="F5" s="15" t="s">
        <v>77</v>
      </c>
      <c r="G5" s="15" t="s">
        <v>78</v>
      </c>
      <c r="H5" s="15" t="s">
        <v>79</v>
      </c>
      <c r="I5" s="15" t="s">
        <v>16</v>
      </c>
    </row>
    <row r="6" spans="1:9" ht="13.8" hidden="1" customHeight="1" thickBot="1" x14ac:dyDescent="0.35">
      <c r="A6" s="15"/>
      <c r="B6" s="15"/>
      <c r="C6" s="15"/>
      <c r="D6" s="15"/>
      <c r="E6" s="15"/>
      <c r="F6" s="15"/>
      <c r="G6" s="15"/>
      <c r="H6" s="15"/>
      <c r="I6" s="15"/>
    </row>
    <row r="7" spans="1:9" ht="13.8" hidden="1" customHeight="1" thickBot="1" x14ac:dyDescent="0.35">
      <c r="A7" s="15"/>
      <c r="B7" s="15"/>
      <c r="C7" s="15"/>
      <c r="D7" s="15"/>
      <c r="E7" s="15"/>
      <c r="F7" s="15"/>
      <c r="G7" s="15"/>
      <c r="H7" s="15"/>
      <c r="I7" s="15"/>
    </row>
    <row r="8" spans="1:9" ht="13.8" customHeight="1" x14ac:dyDescent="0.35">
      <c r="A8" s="15" t="s">
        <v>28</v>
      </c>
      <c r="B8" s="15" t="s">
        <v>5</v>
      </c>
      <c r="C8" s="15"/>
      <c r="D8" s="33" t="s">
        <v>113</v>
      </c>
      <c r="E8" s="33" t="s">
        <v>43</v>
      </c>
      <c r="F8" s="33" t="s">
        <v>43</v>
      </c>
      <c r="G8" s="33" t="s">
        <v>43</v>
      </c>
      <c r="H8" s="33" t="s">
        <v>113</v>
      </c>
      <c r="I8" s="33" t="s">
        <v>114</v>
      </c>
    </row>
    <row r="9" spans="1:9" ht="15" customHeight="1" x14ac:dyDescent="0.35">
      <c r="A9" s="15"/>
      <c r="B9" s="15"/>
      <c r="C9" s="15"/>
      <c r="D9" s="33" t="s">
        <v>44</v>
      </c>
      <c r="E9" s="33" t="s">
        <v>80</v>
      </c>
      <c r="F9" s="33" t="s">
        <v>81</v>
      </c>
      <c r="G9" s="33" t="s">
        <v>82</v>
      </c>
      <c r="H9" s="33" t="s">
        <v>45</v>
      </c>
      <c r="I9" s="33" t="s">
        <v>46</v>
      </c>
    </row>
    <row r="10" spans="1:9" x14ac:dyDescent="0.35">
      <c r="A10" s="15"/>
      <c r="B10" s="15"/>
      <c r="C10" s="15"/>
      <c r="D10" s="17" t="s">
        <v>144</v>
      </c>
      <c r="E10" s="17" t="s">
        <v>145</v>
      </c>
      <c r="F10" s="17" t="s">
        <v>146</v>
      </c>
      <c r="G10" s="17" t="s">
        <v>147</v>
      </c>
      <c r="H10" s="17" t="s">
        <v>148</v>
      </c>
      <c r="I10" s="17" t="s">
        <v>149</v>
      </c>
    </row>
    <row r="11" spans="1:9" ht="15" x14ac:dyDescent="0.4">
      <c r="A11" s="19" t="s">
        <v>7</v>
      </c>
      <c r="B11" s="19" t="s">
        <v>8</v>
      </c>
      <c r="C11" s="23" t="s">
        <v>66</v>
      </c>
      <c r="D11" s="34">
        <f>'Soils1 of 2'!F11*'Soils1 of 2'!G11*'Soils1 of 2'!H11*'Soils1 of 2'!I11</f>
        <v>56.893949999999997</v>
      </c>
      <c r="E11" s="21">
        <v>1</v>
      </c>
      <c r="F11" s="21">
        <v>1</v>
      </c>
      <c r="G11" s="21">
        <v>1</v>
      </c>
      <c r="H11" s="21">
        <f>'Soils1 of 2'!F11*'Soils2 of 2'!E11*'Soils2 of 2'!F11*'Soils2 of 2'!G11</f>
        <v>71.7</v>
      </c>
      <c r="I11" s="48">
        <f>('Soils1 of 2'!D11*('Soils2 of 2'!D11-'Soils2 of 2'!H11))/'Soils1 of 2'!E11</f>
        <v>-4330.7696250000017</v>
      </c>
    </row>
    <row r="12" spans="1:9" ht="15" x14ac:dyDescent="0.4">
      <c r="A12" s="19"/>
      <c r="B12" s="19"/>
      <c r="C12" s="23" t="s">
        <v>83</v>
      </c>
      <c r="D12" s="34">
        <f>'Soils1 of 2'!F12*'Soils1 of 2'!G12*'Soils1 of 2'!H12*'Soils1 of 2'!I12</f>
        <v>56.893949999999997</v>
      </c>
      <c r="E12" s="21">
        <v>1</v>
      </c>
      <c r="F12" s="21">
        <v>1</v>
      </c>
      <c r="G12" s="21">
        <v>1</v>
      </c>
      <c r="H12" s="21">
        <f>'Soils1 of 2'!F12*'Soils2 of 2'!E12*'Soils2 of 2'!F12*'Soils2 of 2'!G12</f>
        <v>71.7</v>
      </c>
      <c r="I12" s="48">
        <f>('Soils1 of 2'!D12*('Soils2 of 2'!D12-'Soils2 of 2'!H12))/'Soils1 of 2'!E12</f>
        <v>0</v>
      </c>
    </row>
    <row r="13" spans="1:9" ht="15" x14ac:dyDescent="0.4">
      <c r="A13" s="19"/>
      <c r="B13" s="19"/>
      <c r="C13" s="23" t="s">
        <v>84</v>
      </c>
      <c r="D13" s="34">
        <f>'Soils1 of 2'!F13*'Soils1 of 2'!G13*'Soils1 of 2'!H13*'Soils1 of 2'!I13</f>
        <v>71.7</v>
      </c>
      <c r="E13" s="21">
        <v>1</v>
      </c>
      <c r="F13" s="21">
        <v>1</v>
      </c>
      <c r="G13" s="21">
        <v>1</v>
      </c>
      <c r="H13" s="21">
        <f>'Soils1 of 2'!F13*'Soils2 of 2'!E13*'Soils2 of 2'!F13*'Soils2 of 2'!G13</f>
        <v>71.7</v>
      </c>
      <c r="I13" s="48">
        <f>('Soils1 of 2'!D13*('Soils2 of 2'!D13-'Soils2 of 2'!H13))/'Soils1 of 2'!E13</f>
        <v>0</v>
      </c>
    </row>
    <row r="14" spans="1:9" ht="15" x14ac:dyDescent="0.4">
      <c r="A14" s="19"/>
      <c r="B14" s="19"/>
      <c r="C14" s="23" t="s">
        <v>69</v>
      </c>
      <c r="D14" s="34">
        <f>'Soils1 of 2'!F14*'Soils1 of 2'!G14*'Soils1 of 2'!H14*'Soils1 of 2'!I14</f>
        <v>71.7</v>
      </c>
      <c r="E14" s="21">
        <v>1</v>
      </c>
      <c r="F14" s="21">
        <v>1</v>
      </c>
      <c r="G14" s="21">
        <v>1</v>
      </c>
      <c r="H14" s="21">
        <f>'Soils1 of 2'!F14*'Soils2 of 2'!E14*'Soils2 of 2'!F14*'Soils2 of 2'!G14</f>
        <v>71.7</v>
      </c>
      <c r="I14" s="48">
        <f>('Soils1 of 2'!D14*('Soils2 of 2'!D14-'Soils2 of 2'!H14))/'Soils1 of 2'!E14</f>
        <v>0</v>
      </c>
    </row>
    <row r="15" spans="1:9" ht="15" x14ac:dyDescent="0.4">
      <c r="A15" s="19"/>
      <c r="B15" s="19"/>
      <c r="C15" s="23" t="s">
        <v>70</v>
      </c>
      <c r="D15" s="34">
        <f>'Soils1 of 2'!F15*'Soils1 of 2'!G15*'Soils1 of 2'!H15*'Soils1 of 2'!I15</f>
        <v>67.397999999999996</v>
      </c>
      <c r="E15" s="21">
        <v>1</v>
      </c>
      <c r="F15" s="21">
        <v>1</v>
      </c>
      <c r="G15" s="21">
        <v>1</v>
      </c>
      <c r="H15" s="21">
        <f>'Soils1 of 2'!F15*'Soils2 of 2'!E15*'Soils2 of 2'!F15*'Soils2 of 2'!G15</f>
        <v>71.7</v>
      </c>
      <c r="I15" s="48">
        <f>('Soils1 of 2'!D15*('Soils2 of 2'!D15-'Soils2 of 2'!H15))/'Soils1 of 2'!E15</f>
        <v>-580.77000000000089</v>
      </c>
    </row>
    <row r="16" spans="1:9" ht="15" x14ac:dyDescent="0.4">
      <c r="A16" s="19"/>
      <c r="B16" s="19"/>
      <c r="C16" s="25"/>
      <c r="D16" s="21"/>
      <c r="E16" s="21"/>
      <c r="F16" s="21"/>
      <c r="G16" s="21"/>
      <c r="H16" s="21"/>
      <c r="I16" s="48"/>
    </row>
    <row r="17" spans="1:9" ht="15" x14ac:dyDescent="0.4">
      <c r="A17" s="26" t="s">
        <v>9</v>
      </c>
      <c r="B17" s="26"/>
      <c r="C17" s="26"/>
      <c r="D17" s="35"/>
      <c r="E17" s="29"/>
      <c r="F17" s="29"/>
      <c r="G17" s="29"/>
      <c r="H17" s="29"/>
      <c r="I17" s="49">
        <f>SUM(I11:I15)</f>
        <v>-4911.5396250000031</v>
      </c>
    </row>
    <row r="18" spans="1:9" ht="15" x14ac:dyDescent="0.4">
      <c r="A18" s="19" t="s">
        <v>10</v>
      </c>
      <c r="B18" s="19" t="s">
        <v>8</v>
      </c>
      <c r="C18" s="23" t="s">
        <v>85</v>
      </c>
      <c r="D18" s="34">
        <f>'Soils1 of 2'!F18*'Soils1 of 2'!G18*'Soils1 of 2'!H18*'Soils1 of 2'!I18</f>
        <v>56.893949999999997</v>
      </c>
      <c r="E18" s="21">
        <v>1</v>
      </c>
      <c r="F18" s="21">
        <v>0.95</v>
      </c>
      <c r="G18" s="21">
        <v>1</v>
      </c>
      <c r="H18" s="21">
        <f>'Soils1 of 2'!F18*'Soils2 of 2'!E18*'Soils2 of 2'!F18*'Soils2 of 2'!G18</f>
        <v>68.114999999999995</v>
      </c>
      <c r="I18" s="48">
        <f>('Soils1 of 2'!D18*('Soils2 of 2'!D18-'Soils2 of 2'!H18))/'Soils1 of 2'!E18</f>
        <v>-225262.57874999996</v>
      </c>
    </row>
    <row r="19" spans="1:9" ht="15" x14ac:dyDescent="0.4">
      <c r="A19" s="19"/>
      <c r="B19" s="19"/>
      <c r="C19" s="23" t="s">
        <v>104</v>
      </c>
      <c r="D19" s="34">
        <f>'Soils1 of 2'!F19*'Soils1 of 2'!G19*'Soils1 of 2'!H19*'Soils1 of 2'!I19</f>
        <v>56.893949999999997</v>
      </c>
      <c r="E19" s="21">
        <v>1</v>
      </c>
      <c r="F19" s="21">
        <v>1</v>
      </c>
      <c r="G19" s="21">
        <v>1</v>
      </c>
      <c r="H19" s="21">
        <f>'Soils1 of 2'!F19*'Soils2 of 2'!E19*'Soils2 of 2'!F19*'Soils2 of 2'!G19</f>
        <v>71.7</v>
      </c>
      <c r="I19" s="48">
        <f>('Soils1 of 2'!D19*('Soils2 of 2'!D19-'Soils2 of 2'!H19))/'Soils1 of 2'!E19</f>
        <v>-353124.29250000016</v>
      </c>
    </row>
    <row r="20" spans="1:9" ht="15" x14ac:dyDescent="0.4">
      <c r="A20" s="19"/>
      <c r="B20" s="19"/>
      <c r="C20" s="23" t="s">
        <v>86</v>
      </c>
      <c r="D20" s="34">
        <f>'Soils1 of 2'!F20*'Soils1 of 2'!G20*'Soils1 of 2'!H20*'Soils1 of 2'!I20</f>
        <v>56.893949999999997</v>
      </c>
      <c r="E20" s="21">
        <v>1</v>
      </c>
      <c r="F20" s="21">
        <v>0.95</v>
      </c>
      <c r="G20" s="21">
        <v>1</v>
      </c>
      <c r="H20" s="21">
        <f>'Soils1 of 2'!F20*'Soils2 of 2'!E20*'Soils2 of 2'!F20*'Soils2 of 2'!G20</f>
        <v>68.114999999999995</v>
      </c>
      <c r="I20" s="48">
        <f>('Soils1 of 2'!D20*('Soils2 of 2'!D20-'Soils2 of 2'!H20))/'Soils1 of 2'!E20</f>
        <v>-2524.7362499999995</v>
      </c>
    </row>
    <row r="21" spans="1:9" ht="15" x14ac:dyDescent="0.4">
      <c r="A21" s="19"/>
      <c r="B21" s="19"/>
      <c r="C21" s="23" t="s">
        <v>128</v>
      </c>
      <c r="D21" s="34">
        <f>'Soils1 of 2'!F21*'Soils1 of 2'!G21*'Soils1 of 2'!H21*'Soils1 of 2'!I21</f>
        <v>56.893949999999997</v>
      </c>
      <c r="E21" s="21">
        <v>1</v>
      </c>
      <c r="F21" s="21">
        <v>1</v>
      </c>
      <c r="G21" s="21">
        <v>1</v>
      </c>
      <c r="H21" s="21">
        <f>'Soils1 of 2'!F21*'Soils2 of 2'!E21*'Soils2 of 2'!F21*'Soils2 of 2'!G21</f>
        <v>71.7</v>
      </c>
      <c r="I21" s="48">
        <f>('Soils1 of 2'!D21*('Soils2 of 2'!D21-'Soils2 of 2'!H21))/'Soils1 of 2'!E21</f>
        <v>-666.27225000000021</v>
      </c>
    </row>
    <row r="22" spans="1:9" ht="15" x14ac:dyDescent="0.4">
      <c r="A22" s="19"/>
      <c r="B22" s="19"/>
      <c r="C22" s="23" t="s">
        <v>87</v>
      </c>
      <c r="D22" s="34">
        <f>'Soils1 of 2'!F22*'Soils1 of 2'!G22*'Soils1 of 2'!H22*'Soils1 of 2'!I22</f>
        <v>71.7</v>
      </c>
      <c r="E22" s="21">
        <v>1</v>
      </c>
      <c r="F22" s="21">
        <v>0.95</v>
      </c>
      <c r="G22" s="21">
        <v>1</v>
      </c>
      <c r="H22" s="21">
        <f>'Soils1 of 2'!F22*'Soils2 of 2'!E22*'Soils2 of 2'!F22*'Soils2 of 2'!G22</f>
        <v>68.114999999999995</v>
      </c>
      <c r="I22" s="48">
        <f>('Soils1 of 2'!D22*('Soils2 of 2'!D22-'Soils2 of 2'!H22))/'Soils1 of 2'!E22</f>
        <v>5243.0625000000118</v>
      </c>
    </row>
    <row r="23" spans="1:9" ht="15" x14ac:dyDescent="0.4">
      <c r="A23" s="19"/>
      <c r="B23" s="19"/>
      <c r="C23" s="23" t="s">
        <v>129</v>
      </c>
      <c r="D23" s="34">
        <f>'Soils1 of 2'!F23*'Soils1 of 2'!G23*'Soils1 of 2'!H23*'Soils1 of 2'!I23</f>
        <v>71.7</v>
      </c>
      <c r="E23" s="21">
        <v>1</v>
      </c>
      <c r="F23" s="21">
        <v>1</v>
      </c>
      <c r="G23" s="21">
        <v>1</v>
      </c>
      <c r="H23" s="21">
        <f>'Soils1 of 2'!F23*'Soils2 of 2'!E23*'Soils2 of 2'!F23*'Soils2 of 2'!G23</f>
        <v>71.7</v>
      </c>
      <c r="I23" s="48">
        <f>('Soils1 of 2'!D23*('Soils2 of 2'!D23-'Soils2 of 2'!H23))/'Soils1 of 2'!E23</f>
        <v>0</v>
      </c>
    </row>
    <row r="24" spans="1:9" ht="15" x14ac:dyDescent="0.4">
      <c r="A24" s="19"/>
      <c r="B24" s="19"/>
      <c r="C24" s="23" t="s">
        <v>88</v>
      </c>
      <c r="D24" s="34">
        <f>'Soils1 of 2'!F24*'Soils1 of 2'!G24*'Soils1 of 2'!H24*'Soils1 of 2'!I24</f>
        <v>71.7</v>
      </c>
      <c r="E24" s="21">
        <v>1</v>
      </c>
      <c r="F24" s="21">
        <v>0.95</v>
      </c>
      <c r="G24" s="21">
        <v>1</v>
      </c>
      <c r="H24" s="21">
        <f>'Soils1 of 2'!F24*'Soils2 of 2'!E24*'Soils2 of 2'!F24*'Soils2 of 2'!G24</f>
        <v>68.114999999999995</v>
      </c>
      <c r="I24" s="48">
        <f>('Soils1 of 2'!D24*('Soils2 of 2'!D24-'Soils2 of 2'!H24))/'Soils1 of 2'!E24</f>
        <v>20461.387500000048</v>
      </c>
    </row>
    <row r="25" spans="1:9" ht="15" x14ac:dyDescent="0.4">
      <c r="A25" s="19"/>
      <c r="B25" s="19"/>
      <c r="C25" s="23" t="s">
        <v>130</v>
      </c>
      <c r="D25" s="34">
        <f>'Soils1 of 2'!F25*'Soils1 of 2'!G25*'Soils1 of 2'!H25*'Soils1 of 2'!I25</f>
        <v>71.7</v>
      </c>
      <c r="E25" s="21">
        <v>1</v>
      </c>
      <c r="F25" s="21">
        <v>1</v>
      </c>
      <c r="G25" s="21">
        <v>1</v>
      </c>
      <c r="H25" s="21">
        <f>'Soils1 of 2'!F25*'Soils2 of 2'!E25*'Soils2 of 2'!F25*'Soils2 of 2'!G25</f>
        <v>71.7</v>
      </c>
      <c r="I25" s="48">
        <f>('Soils1 of 2'!D25*('Soils2 of 2'!D25-'Soils2 of 2'!H25))/'Soils1 of 2'!E25</f>
        <v>0</v>
      </c>
    </row>
    <row r="26" spans="1:9" ht="15" x14ac:dyDescent="0.4">
      <c r="A26" s="19"/>
      <c r="B26" s="19"/>
      <c r="C26" s="23" t="s">
        <v>89</v>
      </c>
      <c r="D26" s="34">
        <f>'Soils1 of 2'!F26*'Soils1 of 2'!G26*'Soils1 of 2'!H26*'Soils1 of 2'!I26</f>
        <v>67.397999999999996</v>
      </c>
      <c r="E26" s="21">
        <v>1</v>
      </c>
      <c r="F26" s="21">
        <v>0.95</v>
      </c>
      <c r="G26" s="21">
        <v>1</v>
      </c>
      <c r="H26" s="21">
        <f>'Soils1 of 2'!F26*'Soils2 of 2'!E26*'Soils2 of 2'!F26*'Soils2 of 2'!G26</f>
        <v>68.114999999999995</v>
      </c>
      <c r="I26" s="48">
        <f>('Soils1 of 2'!D26*('Soils2 of 2'!D26-'Soils2 of 2'!H26))/'Soils1 of 2'!E26</f>
        <v>-16295.617499999973</v>
      </c>
    </row>
    <row r="27" spans="1:9" ht="15" x14ac:dyDescent="0.4">
      <c r="A27" s="19"/>
      <c r="B27" s="19"/>
      <c r="C27" s="23" t="s">
        <v>131</v>
      </c>
      <c r="D27" s="34">
        <f>'Soils1 of 2'!F27*'Soils1 of 2'!G27*'Soils1 of 2'!H27*'Soils1 of 2'!I27</f>
        <v>67.397999999999996</v>
      </c>
      <c r="E27" s="21">
        <v>1</v>
      </c>
      <c r="F27" s="21">
        <v>1</v>
      </c>
      <c r="G27" s="21">
        <v>1</v>
      </c>
      <c r="H27" s="21">
        <f>'Soils1 of 2'!F27*'Soils2 of 2'!E27*'Soils2 of 2'!F27*'Soils2 of 2'!G27</f>
        <v>71.7</v>
      </c>
      <c r="I27" s="48">
        <f>('Soils1 of 2'!D27*('Soils2 of 2'!D27-'Soils2 of 2'!H27))/'Soils1 of 2'!E27</f>
        <v>-76758.435000000114</v>
      </c>
    </row>
    <row r="28" spans="1:9" ht="15" x14ac:dyDescent="0.4">
      <c r="A28" s="19"/>
      <c r="B28" s="19"/>
      <c r="C28" s="25"/>
      <c r="D28" s="34"/>
      <c r="E28" s="21"/>
      <c r="F28" s="21"/>
      <c r="G28" s="21"/>
      <c r="H28" s="21"/>
      <c r="I28" s="48"/>
    </row>
    <row r="29" spans="1:9" ht="15" x14ac:dyDescent="0.4">
      <c r="A29" s="26" t="s">
        <v>9</v>
      </c>
      <c r="B29" s="26"/>
      <c r="C29" s="26"/>
      <c r="D29" s="35"/>
      <c r="E29" s="29"/>
      <c r="F29" s="29"/>
      <c r="G29" s="29"/>
      <c r="H29" s="29"/>
      <c r="I29" s="49">
        <f>SUM(I18:I27)</f>
        <v>-648927.48225000012</v>
      </c>
    </row>
    <row r="30" spans="1:9" ht="15" x14ac:dyDescent="0.4">
      <c r="A30" s="19" t="s">
        <v>11</v>
      </c>
      <c r="B30" s="19" t="s">
        <v>8</v>
      </c>
      <c r="C30" s="23" t="s">
        <v>66</v>
      </c>
      <c r="D30" s="21"/>
      <c r="E30" s="21"/>
      <c r="F30" s="21"/>
      <c r="G30" s="21"/>
      <c r="H30" s="21"/>
      <c r="I30" s="48">
        <v>0</v>
      </c>
    </row>
    <row r="31" spans="1:9" ht="15" x14ac:dyDescent="0.4">
      <c r="A31" s="19"/>
      <c r="B31" s="19"/>
      <c r="C31" s="23" t="s">
        <v>83</v>
      </c>
      <c r="D31" s="21"/>
      <c r="E31" s="21"/>
      <c r="F31" s="21"/>
      <c r="G31" s="21"/>
      <c r="H31" s="21"/>
      <c r="I31" s="48">
        <v>0</v>
      </c>
    </row>
    <row r="32" spans="1:9" ht="15" x14ac:dyDescent="0.4">
      <c r="A32" s="19"/>
      <c r="B32" s="19"/>
      <c r="C32" s="23" t="s">
        <v>84</v>
      </c>
      <c r="D32" s="21"/>
      <c r="E32" s="21"/>
      <c r="F32" s="21"/>
      <c r="G32" s="21"/>
      <c r="H32" s="21"/>
      <c r="I32" s="48">
        <v>0</v>
      </c>
    </row>
    <row r="33" spans="1:9" ht="15" x14ac:dyDescent="0.4">
      <c r="A33" s="19"/>
      <c r="B33" s="19"/>
      <c r="C33" s="23" t="s">
        <v>69</v>
      </c>
      <c r="D33" s="21"/>
      <c r="E33" s="21"/>
      <c r="F33" s="21"/>
      <c r="G33" s="21"/>
      <c r="H33" s="21"/>
      <c r="I33" s="48">
        <v>0</v>
      </c>
    </row>
    <row r="34" spans="1:9" ht="15" x14ac:dyDescent="0.4">
      <c r="A34" s="19"/>
      <c r="B34" s="19"/>
      <c r="C34" s="23" t="s">
        <v>70</v>
      </c>
      <c r="D34" s="21"/>
      <c r="E34" s="21"/>
      <c r="F34" s="21"/>
      <c r="G34" s="21"/>
      <c r="H34" s="21"/>
      <c r="I34" s="48">
        <v>0</v>
      </c>
    </row>
    <row r="35" spans="1:9" ht="15" x14ac:dyDescent="0.4">
      <c r="A35" s="19"/>
      <c r="B35" s="19"/>
      <c r="C35" s="25"/>
      <c r="D35" s="21"/>
      <c r="E35" s="21"/>
      <c r="F35" s="21"/>
      <c r="G35" s="21"/>
      <c r="H35" s="21"/>
      <c r="I35" s="48"/>
    </row>
    <row r="36" spans="1:9" ht="15" x14ac:dyDescent="0.4">
      <c r="A36" s="26" t="s">
        <v>9</v>
      </c>
      <c r="B36" s="26"/>
      <c r="C36" s="26"/>
      <c r="D36" s="27"/>
      <c r="E36" s="29"/>
      <c r="F36" s="29"/>
      <c r="G36" s="29"/>
      <c r="H36" s="29"/>
      <c r="I36" s="49">
        <f>SUM(I30:I34)</f>
        <v>0</v>
      </c>
    </row>
    <row r="37" spans="1:9" ht="15" x14ac:dyDescent="0.4">
      <c r="A37" s="36" t="s">
        <v>12</v>
      </c>
      <c r="B37" s="36" t="s">
        <v>8</v>
      </c>
      <c r="C37" s="36" t="s">
        <v>66</v>
      </c>
      <c r="D37" s="21">
        <f>'Soils1 of 2'!F38*'Soils1 of 2'!G38*'Soils1 of 2'!H38*'Soils1 of 2'!I38</f>
        <v>56.893949999999997</v>
      </c>
      <c r="E37" s="21">
        <v>1</v>
      </c>
      <c r="F37" s="21">
        <v>1</v>
      </c>
      <c r="G37" s="21">
        <v>1</v>
      </c>
      <c r="H37" s="21">
        <f>'Soils1 of 2'!F38*'Soils2 of 2'!E37*'Soils2 of 2'!F37*'Soils2 of 2'!G37</f>
        <v>71.7</v>
      </c>
      <c r="I37" s="48">
        <f>('Soils1 of 2'!D38*('Soils2 of 2'!D37-'Soils2 of 2'!H37))/'Soils1 of 2'!E38</f>
        <v>0</v>
      </c>
    </row>
    <row r="38" spans="1:9" ht="15" x14ac:dyDescent="0.4">
      <c r="A38" s="19"/>
      <c r="B38" s="19"/>
      <c r="C38" s="23" t="s">
        <v>83</v>
      </c>
      <c r="D38" s="21">
        <f>'Soils1 of 2'!F38*'Soils1 of 2'!G38*'Soils1 of 2'!H38*'Soils1 of 2'!I38</f>
        <v>56.893949999999997</v>
      </c>
      <c r="E38" s="21">
        <v>1</v>
      </c>
      <c r="F38" s="21">
        <v>1</v>
      </c>
      <c r="G38" s="21">
        <v>1</v>
      </c>
      <c r="H38" s="21">
        <f>'Soils1 of 2'!F38*'Soils2 of 2'!E38*'Soils2 of 2'!F38*'Soils2 of 2'!G38</f>
        <v>71.7</v>
      </c>
      <c r="I38" s="48">
        <f>('Soils1 of 2'!D38*('Soils2 of 2'!D38-'Soils2 of 2'!H38))/'Soils1 of 2'!E38</f>
        <v>0</v>
      </c>
    </row>
    <row r="39" spans="1:9" ht="15" x14ac:dyDescent="0.4">
      <c r="A39" s="19"/>
      <c r="B39" s="19"/>
      <c r="C39" s="23" t="s">
        <v>84</v>
      </c>
      <c r="D39" s="21">
        <f>'Soils1 of 2'!F39*'Soils1 of 2'!G39*'Soils1 of 2'!H39*'Soils1 of 2'!I39</f>
        <v>56.893949999999997</v>
      </c>
      <c r="E39" s="21">
        <v>1</v>
      </c>
      <c r="F39" s="21">
        <v>1</v>
      </c>
      <c r="G39" s="21">
        <v>1</v>
      </c>
      <c r="H39" s="21">
        <f>'Soils1 of 2'!F39*'Soils2 of 2'!E39*'Soils2 of 2'!F39*'Soils2 of 2'!G39</f>
        <v>71.7</v>
      </c>
      <c r="I39" s="48">
        <f>('Soils1 of 2'!D39*('Soils2 of 2'!D39-'Soils2 of 2'!H39))/'Soils1 of 2'!E39</f>
        <v>0</v>
      </c>
    </row>
    <row r="40" spans="1:9" ht="15" x14ac:dyDescent="0.4">
      <c r="A40" s="19"/>
      <c r="B40" s="19"/>
      <c r="C40" s="23" t="s">
        <v>69</v>
      </c>
      <c r="D40" s="21">
        <f>'Soils1 of 2'!F40*'Soils1 of 2'!G40*'Soils1 of 2'!H40*'Soils1 of 2'!I40</f>
        <v>71.7</v>
      </c>
      <c r="E40" s="21">
        <v>1</v>
      </c>
      <c r="F40" s="21">
        <v>1</v>
      </c>
      <c r="G40" s="21">
        <v>1</v>
      </c>
      <c r="H40" s="21">
        <f>'Soils1 of 2'!F40*'Soils2 of 2'!E40*'Soils2 of 2'!F40*'Soils2 of 2'!G40</f>
        <v>71.7</v>
      </c>
      <c r="I40" s="48">
        <f>('Soils1 of 2'!D40*('Soils2 of 2'!D40-'Soils2 of 2'!H40))/'Soils1 of 2'!E40</f>
        <v>0</v>
      </c>
    </row>
    <row r="41" spans="1:9" ht="15" x14ac:dyDescent="0.4">
      <c r="A41" s="19"/>
      <c r="B41" s="19"/>
      <c r="C41" s="23" t="s">
        <v>70</v>
      </c>
      <c r="D41" s="21">
        <f>'Soils1 of 2'!F41*'Soils1 of 2'!G41*'Soils1 of 2'!H41*'Soils1 of 2'!I41</f>
        <v>71.7</v>
      </c>
      <c r="E41" s="21">
        <v>1</v>
      </c>
      <c r="F41" s="21">
        <v>1</v>
      </c>
      <c r="G41" s="21">
        <v>1</v>
      </c>
      <c r="H41" s="21">
        <f>'Soils1 of 2'!F41*'Soils2 of 2'!E41*'Soils2 of 2'!F41*'Soils2 of 2'!G41</f>
        <v>71.7</v>
      </c>
      <c r="I41" s="48">
        <f>('Soils1 of 2'!D41*('Soils2 of 2'!D41-'Soils2 of 2'!H41))/'Soils1 of 2'!E41</f>
        <v>0</v>
      </c>
    </row>
    <row r="42" spans="1:9" ht="15" x14ac:dyDescent="0.4">
      <c r="A42" s="19"/>
      <c r="B42" s="19"/>
      <c r="C42" s="23"/>
      <c r="D42" s="21"/>
      <c r="E42" s="21"/>
      <c r="F42" s="21"/>
      <c r="G42" s="21"/>
      <c r="H42" s="21"/>
      <c r="I42" s="48"/>
    </row>
    <row r="43" spans="1:9" ht="15" x14ac:dyDescent="0.4">
      <c r="A43" s="19" t="s">
        <v>9</v>
      </c>
      <c r="B43" s="19"/>
      <c r="C43" s="23"/>
      <c r="D43" s="21"/>
      <c r="E43" s="21"/>
      <c r="F43" s="21"/>
      <c r="G43" s="21"/>
      <c r="H43" s="21"/>
      <c r="I43" s="48">
        <f>SUM(I37:I41)</f>
        <v>0</v>
      </c>
    </row>
    <row r="44" spans="1:9" ht="15" x14ac:dyDescent="0.4">
      <c r="A44" s="26" t="s">
        <v>13</v>
      </c>
      <c r="B44" s="26" t="s">
        <v>8</v>
      </c>
      <c r="C44" s="26" t="s">
        <v>66</v>
      </c>
      <c r="D44" s="27">
        <f>'Soils1 of 2'!F45*'Soils1 of 2'!G45*'Soils1 of 2'!H45*'Soils1 of 2'!I45</f>
        <v>56.893949999999997</v>
      </c>
      <c r="E44" s="29">
        <v>1</v>
      </c>
      <c r="F44" s="29">
        <v>1</v>
      </c>
      <c r="G44" s="29">
        <v>1</v>
      </c>
      <c r="H44" s="29">
        <f>'Soils1 of 2'!F45*'Soils2 of 2'!E44*'Soils2 of 2'!F44*'Soils2 of 2'!G44</f>
        <v>71.7</v>
      </c>
      <c r="I44" s="49">
        <f>('Soils1 of 2'!D45*('Soils2 of 2'!D44-'Soils2 of 2'!H44))/'Soils1 of 2'!E45</f>
        <v>-666.27225000000021</v>
      </c>
    </row>
    <row r="45" spans="1:9" ht="15" x14ac:dyDescent="0.4">
      <c r="A45" s="19"/>
      <c r="B45" s="19"/>
      <c r="C45" s="23" t="s">
        <v>83</v>
      </c>
      <c r="D45" s="21">
        <f>'Soils1 of 2'!F45*'Soils1 of 2'!G45*'Soils1 of 2'!H45*'Soils1 of 2'!I45</f>
        <v>56.893949999999997</v>
      </c>
      <c r="E45" s="21">
        <v>1</v>
      </c>
      <c r="F45" s="21">
        <v>1</v>
      </c>
      <c r="G45" s="21">
        <v>1</v>
      </c>
      <c r="H45" s="21">
        <f>'Soils1 of 2'!F45*'Soils2 of 2'!E45*'Soils2 of 2'!F45*'Soils2 of 2'!G45</f>
        <v>71.7</v>
      </c>
      <c r="I45" s="48">
        <f>('Soils1 of 2'!D46*('Soils2 of 2'!D45-'Soils2 of 2'!H45))/'Soils1 of 2'!E46</f>
        <v>0</v>
      </c>
    </row>
    <row r="46" spans="1:9" ht="15" x14ac:dyDescent="0.4">
      <c r="A46" s="19"/>
      <c r="B46" s="19"/>
      <c r="C46" s="23" t="s">
        <v>84</v>
      </c>
      <c r="D46" s="21">
        <f>'Soils1 of 2'!F46*'Soils1 of 2'!G46*'Soils1 of 2'!H46*'Soils1 of 2'!I46</f>
        <v>56.893949999999997</v>
      </c>
      <c r="E46" s="21">
        <v>1</v>
      </c>
      <c r="F46" s="21">
        <v>1</v>
      </c>
      <c r="G46" s="21">
        <v>1</v>
      </c>
      <c r="H46" s="21">
        <f>'Soils1 of 2'!F46*'Soils2 of 2'!E46*'Soils2 of 2'!F46*'Soils2 of 2'!G46</f>
        <v>71.7</v>
      </c>
      <c r="I46" s="48">
        <f>('Soils1 of 2'!D46*('Soils2 of 2'!D46-'Soils2 of 2'!H46))/'Soils1 of 2'!E46</f>
        <v>0</v>
      </c>
    </row>
    <row r="47" spans="1:9" ht="15" x14ac:dyDescent="0.4">
      <c r="A47" s="19"/>
      <c r="B47" s="19"/>
      <c r="C47" s="23" t="s">
        <v>69</v>
      </c>
      <c r="D47" s="21">
        <f>'Soils1 of 2'!F47*'Soils1 of 2'!G47*'Soils1 of 2'!H47*'Soils1 of 2'!I47</f>
        <v>71.7</v>
      </c>
      <c r="E47" s="21">
        <v>1</v>
      </c>
      <c r="F47" s="21">
        <v>1</v>
      </c>
      <c r="G47" s="21">
        <v>1</v>
      </c>
      <c r="H47" s="21">
        <f>'Soils1 of 2'!F47*'Soils2 of 2'!E47*'Soils2 of 2'!F47*'Soils2 of 2'!G47</f>
        <v>71.7</v>
      </c>
      <c r="I47" s="48">
        <f>('Soils1 of 2'!D47*('Soils2 of 2'!D47-'Soils2 of 2'!H47))/'Soils1 of 2'!E47</f>
        <v>0</v>
      </c>
    </row>
    <row r="48" spans="1:9" ht="15" x14ac:dyDescent="0.4">
      <c r="A48" s="19"/>
      <c r="B48" s="19"/>
      <c r="C48" s="23" t="s">
        <v>70</v>
      </c>
      <c r="D48" s="21">
        <f>'Soils1 of 2'!F48*'Soils1 of 2'!G48*'Soils1 of 2'!H48*'Soils1 of 2'!I48</f>
        <v>71.7</v>
      </c>
      <c r="E48" s="21">
        <v>1</v>
      </c>
      <c r="F48" s="21">
        <v>1</v>
      </c>
      <c r="G48" s="21">
        <v>1</v>
      </c>
      <c r="H48" s="21">
        <f>'Soils1 of 2'!F48*'Soils2 of 2'!E48*'Soils2 of 2'!F48*'Soils2 of 2'!G48</f>
        <v>71.7</v>
      </c>
      <c r="I48" s="48">
        <f>('Soils1 of 2'!D48*('Soils2 of 2'!D48-'Soils2 of 2'!H48))/'Soils1 of 2'!E48</f>
        <v>0</v>
      </c>
    </row>
    <row r="49" spans="1:9" ht="15" x14ac:dyDescent="0.4">
      <c r="A49" s="19"/>
      <c r="B49" s="19"/>
      <c r="C49" s="23"/>
      <c r="D49" s="21"/>
      <c r="E49" s="21"/>
      <c r="F49" s="21"/>
      <c r="G49" s="21"/>
      <c r="H49" s="21"/>
      <c r="I49" s="48"/>
    </row>
    <row r="50" spans="1:9" ht="15" x14ac:dyDescent="0.4">
      <c r="A50" s="19" t="s">
        <v>9</v>
      </c>
      <c r="B50" s="19"/>
      <c r="C50" s="23"/>
      <c r="D50" s="21"/>
      <c r="E50" s="21"/>
      <c r="F50" s="21"/>
      <c r="G50" s="21"/>
      <c r="H50" s="21"/>
      <c r="I50" s="48">
        <f>SUM(I44:I48)</f>
        <v>-666.27225000000021</v>
      </c>
    </row>
    <row r="51" spans="1:9" ht="15" x14ac:dyDescent="0.4">
      <c r="A51" s="26" t="s">
        <v>14</v>
      </c>
      <c r="B51" s="26"/>
      <c r="C51" s="26"/>
      <c r="D51" s="27"/>
      <c r="E51" s="29"/>
      <c r="F51" s="29"/>
      <c r="G51" s="29"/>
      <c r="H51" s="29"/>
      <c r="I51" s="49">
        <f>+I50+I43+I29+I17</f>
        <v>-654505.29412500013</v>
      </c>
    </row>
    <row r="52" spans="1:9" x14ac:dyDescent="0.35">
      <c r="A52" s="7" t="s">
        <v>95</v>
      </c>
    </row>
    <row r="53" spans="1:9" x14ac:dyDescent="0.35">
      <c r="A53" s="1" t="s">
        <v>98</v>
      </c>
      <c r="H53" s="1"/>
      <c r="I53" s="1"/>
    </row>
    <row r="54" spans="1:9" x14ac:dyDescent="0.35">
      <c r="A54" s="1" t="s">
        <v>105</v>
      </c>
      <c r="H54" s="1"/>
      <c r="I54" s="1"/>
    </row>
    <row r="55" spans="1:9" ht="13.8" x14ac:dyDescent="0.35">
      <c r="A55" s="1" t="s">
        <v>132</v>
      </c>
      <c r="H55" s="1"/>
      <c r="I55" s="1"/>
    </row>
    <row r="56" spans="1:9" x14ac:dyDescent="0.35">
      <c r="A56" s="1" t="s">
        <v>106</v>
      </c>
      <c r="D56" s="4"/>
      <c r="E56" s="5"/>
      <c r="H56" s="1"/>
      <c r="I56" s="1"/>
    </row>
    <row r="57" spans="1:9" ht="13.8" x14ac:dyDescent="0.35">
      <c r="A57" s="1" t="s">
        <v>133</v>
      </c>
      <c r="D57" s="4"/>
      <c r="E57" s="5"/>
      <c r="H57" s="1"/>
      <c r="I57" s="1"/>
    </row>
    <row r="58" spans="1:9" x14ac:dyDescent="0.35">
      <c r="A58" s="1" t="s">
        <v>107</v>
      </c>
      <c r="H58" s="1"/>
      <c r="I58" s="1"/>
    </row>
    <row r="59" spans="1:9" ht="13.8" x14ac:dyDescent="0.35">
      <c r="A59" s="1" t="s">
        <v>134</v>
      </c>
      <c r="H59" s="1"/>
      <c r="I59" s="1"/>
    </row>
    <row r="60" spans="1:9" x14ac:dyDescent="0.35">
      <c r="A60" s="1" t="s">
        <v>108</v>
      </c>
      <c r="E60" s="4"/>
      <c r="H60" s="1"/>
      <c r="I60" s="1"/>
    </row>
    <row r="61" spans="1:9" ht="13.8" x14ac:dyDescent="0.35">
      <c r="A61" s="1" t="s">
        <v>135</v>
      </c>
      <c r="H61" s="1"/>
      <c r="I61" s="1"/>
    </row>
    <row r="62" spans="1:9" x14ac:dyDescent="0.35">
      <c r="A62" s="1" t="s">
        <v>109</v>
      </c>
      <c r="H62" s="1"/>
      <c r="I62" s="1"/>
    </row>
    <row r="63" spans="1:9" ht="13.8" x14ac:dyDescent="0.35">
      <c r="A63" s="1" t="s">
        <v>136</v>
      </c>
      <c r="H63" s="1"/>
      <c r="I63" s="1"/>
    </row>
    <row r="64" spans="1:9" x14ac:dyDescent="0.35">
      <c r="H64" s="1"/>
      <c r="I64" s="1"/>
    </row>
    <row r="65" spans="1:2" s="1" customFormat="1" x14ac:dyDescent="0.35">
      <c r="A65" s="1" t="s">
        <v>137</v>
      </c>
      <c r="B65" s="1" t="s">
        <v>90</v>
      </c>
    </row>
    <row r="66" spans="1:2" s="1" customFormat="1" x14ac:dyDescent="0.35"/>
    <row r="67" spans="1:2" s="1" customFormat="1" x14ac:dyDescent="0.35">
      <c r="A67" s="6" t="s">
        <v>138</v>
      </c>
      <c r="B67" s="1" t="s">
        <v>111</v>
      </c>
    </row>
    <row r="68" spans="1:2" s="1" customFormat="1" x14ac:dyDescent="0.35">
      <c r="A68" s="6" t="s">
        <v>139</v>
      </c>
      <c r="B68" s="1" t="s">
        <v>91</v>
      </c>
    </row>
    <row r="69" spans="1:2" s="1" customFormat="1" x14ac:dyDescent="0.35">
      <c r="A69" s="6" t="s">
        <v>140</v>
      </c>
      <c r="B69" s="1" t="s">
        <v>91</v>
      </c>
    </row>
    <row r="70" spans="1:2" s="1" customFormat="1" x14ac:dyDescent="0.35">
      <c r="A70" s="6" t="s">
        <v>141</v>
      </c>
      <c r="B70" s="1" t="s">
        <v>111</v>
      </c>
    </row>
    <row r="71" spans="1:2" s="1" customFormat="1" x14ac:dyDescent="0.35">
      <c r="A71" s="6" t="s">
        <v>142</v>
      </c>
      <c r="B71" s="1" t="s">
        <v>91</v>
      </c>
    </row>
    <row r="72" spans="1:2" s="1" customFormat="1" x14ac:dyDescent="0.35">
      <c r="A72" s="6" t="s">
        <v>143</v>
      </c>
      <c r="B72" s="1" t="s">
        <v>91</v>
      </c>
    </row>
  </sheetData>
  <mergeCells count="33">
    <mergeCell ref="A1:B1"/>
    <mergeCell ref="C1:I1"/>
    <mergeCell ref="A2:B2"/>
    <mergeCell ref="C2:I2"/>
    <mergeCell ref="A3:B3"/>
    <mergeCell ref="C3:I3"/>
    <mergeCell ref="A4:B4"/>
    <mergeCell ref="C4:I4"/>
    <mergeCell ref="A5:B7"/>
    <mergeCell ref="C5:C10"/>
    <mergeCell ref="D5:D7"/>
    <mergeCell ref="E5:E7"/>
    <mergeCell ref="F5:F7"/>
    <mergeCell ref="G5:G7"/>
    <mergeCell ref="A11:A16"/>
    <mergeCell ref="B11:B16"/>
    <mergeCell ref="H5:H7"/>
    <mergeCell ref="I5:I7"/>
    <mergeCell ref="A8:A10"/>
    <mergeCell ref="B8:B10"/>
    <mergeCell ref="A17:C17"/>
    <mergeCell ref="A18:A28"/>
    <mergeCell ref="B18:B28"/>
    <mergeCell ref="A29:C29"/>
    <mergeCell ref="A30:A35"/>
    <mergeCell ref="B30:B35"/>
    <mergeCell ref="A51:C51"/>
    <mergeCell ref="A36:C36"/>
    <mergeCell ref="A38:A43"/>
    <mergeCell ref="B38:B43"/>
    <mergeCell ref="A44:C44"/>
    <mergeCell ref="A45:A50"/>
    <mergeCell ref="B45:B50"/>
  </mergeCells>
  <pageMargins left="0.75" right="0.75" top="1" bottom="1" header="0.5" footer="0.5"/>
  <pageSetup orientation="portrait" horizontalDpi="4294967293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6"/>
  <sheetViews>
    <sheetView workbookViewId="0">
      <selection activeCell="F24" sqref="A9:F24"/>
    </sheetView>
  </sheetViews>
  <sheetFormatPr baseColWidth="10" defaultColWidth="9.109375" defaultRowHeight="13.2" x14ac:dyDescent="0.35"/>
  <cols>
    <col min="1" max="2" width="16.6640625" style="1" customWidth="1"/>
    <col min="3" max="3" width="28.44140625" style="1" customWidth="1"/>
    <col min="4" max="4" width="36.77734375" style="1" customWidth="1"/>
    <col min="5" max="5" width="36.6640625" style="1" customWidth="1"/>
    <col min="6" max="6" width="35.33203125" style="1" customWidth="1"/>
    <col min="7" max="16384" width="9.109375" style="1"/>
  </cols>
  <sheetData>
    <row r="1" spans="1:6" x14ac:dyDescent="0.35">
      <c r="A1" s="13" t="s">
        <v>22</v>
      </c>
      <c r="B1" s="13"/>
      <c r="C1" s="14" t="s">
        <v>23</v>
      </c>
      <c r="D1" s="14"/>
      <c r="E1" s="14"/>
      <c r="F1" s="14"/>
    </row>
    <row r="2" spans="1:6" ht="15" customHeight="1" x14ac:dyDescent="0.35">
      <c r="A2" s="13" t="s">
        <v>24</v>
      </c>
      <c r="B2" s="13"/>
      <c r="C2" s="14" t="s">
        <v>25</v>
      </c>
      <c r="D2" s="14"/>
      <c r="E2" s="14"/>
      <c r="F2" s="14"/>
    </row>
    <row r="3" spans="1:6" x14ac:dyDescent="0.35">
      <c r="A3" s="13" t="s">
        <v>26</v>
      </c>
      <c r="B3" s="13"/>
      <c r="C3" s="14" t="s">
        <v>47</v>
      </c>
      <c r="D3" s="14"/>
      <c r="E3" s="14"/>
      <c r="F3" s="14"/>
    </row>
    <row r="4" spans="1:6" x14ac:dyDescent="0.35">
      <c r="A4" s="13" t="s">
        <v>0</v>
      </c>
      <c r="B4" s="13"/>
      <c r="C4" s="14" t="s">
        <v>1</v>
      </c>
      <c r="D4" s="14"/>
      <c r="E4" s="14"/>
      <c r="F4" s="14"/>
    </row>
    <row r="5" spans="1:6" ht="26.4" x14ac:dyDescent="0.35">
      <c r="A5" s="15" t="s">
        <v>2</v>
      </c>
      <c r="B5" s="15"/>
      <c r="C5" s="15" t="s">
        <v>3</v>
      </c>
      <c r="D5" s="16" t="s">
        <v>48</v>
      </c>
      <c r="E5" s="16" t="s">
        <v>49</v>
      </c>
      <c r="F5" s="16" t="s">
        <v>19</v>
      </c>
    </row>
    <row r="6" spans="1:6" ht="13.8" x14ac:dyDescent="0.35">
      <c r="A6" s="15" t="s">
        <v>28</v>
      </c>
      <c r="B6" s="15" t="s">
        <v>5</v>
      </c>
      <c r="C6" s="15"/>
      <c r="D6" s="33" t="s">
        <v>6</v>
      </c>
      <c r="E6" s="33" t="s">
        <v>151</v>
      </c>
      <c r="F6" s="33" t="s">
        <v>114</v>
      </c>
    </row>
    <row r="7" spans="1:6" x14ac:dyDescent="0.35">
      <c r="A7" s="15"/>
      <c r="B7" s="15"/>
      <c r="C7" s="15"/>
      <c r="D7" s="33" t="s">
        <v>20</v>
      </c>
      <c r="E7" s="33" t="s">
        <v>30</v>
      </c>
      <c r="F7" s="41" t="s">
        <v>50</v>
      </c>
    </row>
    <row r="8" spans="1:6" x14ac:dyDescent="0.35">
      <c r="A8" s="15"/>
      <c r="B8" s="15"/>
      <c r="C8" s="15"/>
      <c r="D8" s="17" t="s">
        <v>20</v>
      </c>
      <c r="E8" s="17" t="s">
        <v>21</v>
      </c>
      <c r="F8" s="17" t="s">
        <v>150</v>
      </c>
    </row>
    <row r="9" spans="1:6" x14ac:dyDescent="0.35">
      <c r="A9" s="19" t="s">
        <v>7</v>
      </c>
      <c r="B9" s="19" t="s">
        <v>8</v>
      </c>
      <c r="C9" s="20" t="s">
        <v>99</v>
      </c>
      <c r="D9" s="42" t="s">
        <v>93</v>
      </c>
      <c r="E9" s="43"/>
      <c r="F9" s="42" t="s">
        <v>93</v>
      </c>
    </row>
    <row r="10" spans="1:6" x14ac:dyDescent="0.35">
      <c r="A10" s="19"/>
      <c r="B10" s="19"/>
      <c r="C10" s="39"/>
      <c r="D10" s="42"/>
      <c r="E10" s="42"/>
      <c r="F10" s="42"/>
    </row>
    <row r="11" spans="1:6" x14ac:dyDescent="0.35">
      <c r="A11" s="44" t="s">
        <v>9</v>
      </c>
      <c r="B11" s="44"/>
      <c r="C11" s="44"/>
      <c r="D11" s="25" t="s">
        <v>93</v>
      </c>
      <c r="E11" s="45"/>
      <c r="F11" s="25" t="s">
        <v>93</v>
      </c>
    </row>
    <row r="12" spans="1:6" x14ac:dyDescent="0.35">
      <c r="A12" s="19" t="s">
        <v>10</v>
      </c>
      <c r="B12" s="19" t="s">
        <v>8</v>
      </c>
      <c r="C12" s="20" t="s">
        <v>99</v>
      </c>
      <c r="D12" s="42" t="s">
        <v>93</v>
      </c>
      <c r="E12" s="43"/>
      <c r="F12" s="42" t="s">
        <v>93</v>
      </c>
    </row>
    <row r="13" spans="1:6" x14ac:dyDescent="0.35">
      <c r="A13" s="19"/>
      <c r="B13" s="19"/>
      <c r="C13" s="39"/>
      <c r="D13" s="42"/>
      <c r="E13" s="42"/>
      <c r="F13" s="42"/>
    </row>
    <row r="14" spans="1:6" x14ac:dyDescent="0.35">
      <c r="A14" s="44" t="s">
        <v>9</v>
      </c>
      <c r="B14" s="44"/>
      <c r="C14" s="44"/>
      <c r="D14" s="25" t="s">
        <v>93</v>
      </c>
      <c r="E14" s="45"/>
      <c r="F14" s="25" t="s">
        <v>93</v>
      </c>
    </row>
    <row r="15" spans="1:6" x14ac:dyDescent="0.35">
      <c r="A15" s="19" t="s">
        <v>11</v>
      </c>
      <c r="B15" s="19" t="s">
        <v>8</v>
      </c>
      <c r="C15" s="20" t="s">
        <v>99</v>
      </c>
      <c r="D15" s="42" t="s">
        <v>93</v>
      </c>
      <c r="E15" s="43"/>
      <c r="F15" s="42" t="s">
        <v>93</v>
      </c>
    </row>
    <row r="16" spans="1:6" x14ac:dyDescent="0.35">
      <c r="A16" s="19"/>
      <c r="B16" s="19"/>
      <c r="C16" s="39"/>
      <c r="D16" s="42"/>
      <c r="E16" s="42"/>
      <c r="F16" s="42"/>
    </row>
    <row r="17" spans="1:6" x14ac:dyDescent="0.35">
      <c r="A17" s="44" t="s">
        <v>9</v>
      </c>
      <c r="B17" s="44"/>
      <c r="C17" s="44"/>
      <c r="D17" s="25" t="s">
        <v>93</v>
      </c>
      <c r="E17" s="45"/>
      <c r="F17" s="25" t="s">
        <v>93</v>
      </c>
    </row>
    <row r="18" spans="1:6" x14ac:dyDescent="0.35">
      <c r="A18" s="19" t="s">
        <v>12</v>
      </c>
      <c r="B18" s="19" t="s">
        <v>8</v>
      </c>
      <c r="C18" s="20" t="s">
        <v>99</v>
      </c>
      <c r="D18" s="42" t="s">
        <v>93</v>
      </c>
      <c r="E18" s="43"/>
      <c r="F18" s="42" t="s">
        <v>93</v>
      </c>
    </row>
    <row r="19" spans="1:6" x14ac:dyDescent="0.35">
      <c r="A19" s="19"/>
      <c r="B19" s="19"/>
      <c r="C19" s="39"/>
      <c r="D19" s="42"/>
      <c r="E19" s="42"/>
      <c r="F19" s="42"/>
    </row>
    <row r="20" spans="1:6" x14ac:dyDescent="0.35">
      <c r="A20" s="44" t="s">
        <v>9</v>
      </c>
      <c r="B20" s="44"/>
      <c r="C20" s="44"/>
      <c r="D20" s="25" t="s">
        <v>93</v>
      </c>
      <c r="E20" s="45"/>
      <c r="F20" s="25" t="s">
        <v>93</v>
      </c>
    </row>
    <row r="21" spans="1:6" x14ac:dyDescent="0.35">
      <c r="A21" s="19" t="s">
        <v>13</v>
      </c>
      <c r="B21" s="19" t="s">
        <v>8</v>
      </c>
      <c r="C21" s="20" t="s">
        <v>99</v>
      </c>
      <c r="D21" s="42" t="s">
        <v>93</v>
      </c>
      <c r="E21" s="43"/>
      <c r="F21" s="42" t="s">
        <v>93</v>
      </c>
    </row>
    <row r="22" spans="1:6" x14ac:dyDescent="0.35">
      <c r="A22" s="19"/>
      <c r="B22" s="19"/>
      <c r="C22" s="39"/>
      <c r="D22" s="42"/>
      <c r="E22" s="42"/>
      <c r="F22" s="42"/>
    </row>
    <row r="23" spans="1:6" x14ac:dyDescent="0.35">
      <c r="A23" s="26" t="s">
        <v>9</v>
      </c>
      <c r="B23" s="26"/>
      <c r="C23" s="26"/>
      <c r="D23" s="25" t="s">
        <v>93</v>
      </c>
      <c r="E23" s="45"/>
      <c r="F23" s="25" t="s">
        <v>93</v>
      </c>
    </row>
    <row r="24" spans="1:6" x14ac:dyDescent="0.35">
      <c r="A24" s="30" t="s">
        <v>14</v>
      </c>
      <c r="B24" s="30"/>
      <c r="C24" s="30"/>
      <c r="D24" s="46" t="s">
        <v>93</v>
      </c>
      <c r="E24" s="47"/>
      <c r="F24" s="46" t="s">
        <v>93</v>
      </c>
    </row>
    <row r="25" spans="1:6" x14ac:dyDescent="0.35">
      <c r="A25" s="7" t="s">
        <v>95</v>
      </c>
    </row>
    <row r="26" spans="1:6" x14ac:dyDescent="0.35">
      <c r="A26" s="1" t="s">
        <v>101</v>
      </c>
    </row>
  </sheetData>
  <mergeCells count="28">
    <mergeCell ref="A15:A16"/>
    <mergeCell ref="B15:B16"/>
    <mergeCell ref="A17:C17"/>
    <mergeCell ref="A23:C23"/>
    <mergeCell ref="A24:C24"/>
    <mergeCell ref="A18:A19"/>
    <mergeCell ref="B18:B19"/>
    <mergeCell ref="A20:C20"/>
    <mergeCell ref="A21:A22"/>
    <mergeCell ref="B21:B22"/>
    <mergeCell ref="A14:C14"/>
    <mergeCell ref="A4:B4"/>
    <mergeCell ref="C4:F4"/>
    <mergeCell ref="A5:B5"/>
    <mergeCell ref="C5:C8"/>
    <mergeCell ref="A6:A8"/>
    <mergeCell ref="B6:B8"/>
    <mergeCell ref="A9:A10"/>
    <mergeCell ref="B9:B10"/>
    <mergeCell ref="A11:C11"/>
    <mergeCell ref="A12:A13"/>
    <mergeCell ref="B12:B13"/>
    <mergeCell ref="A1:B1"/>
    <mergeCell ref="C1:F1"/>
    <mergeCell ref="A2:B2"/>
    <mergeCell ref="C2:F2"/>
    <mergeCell ref="A3:B3"/>
    <mergeCell ref="C3:F3"/>
  </mergeCells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7"/>
  <sheetViews>
    <sheetView workbookViewId="0">
      <selection activeCell="G9" sqref="A1:G9"/>
    </sheetView>
  </sheetViews>
  <sheetFormatPr baseColWidth="10" defaultRowHeight="13.2" x14ac:dyDescent="0.35"/>
  <cols>
    <col min="1" max="2" width="16.6640625" style="1" customWidth="1"/>
    <col min="3" max="3" width="39.44140625" style="1" customWidth="1"/>
    <col min="4" max="4" width="22.33203125" style="1" customWidth="1"/>
    <col min="5" max="5" width="25" style="1" customWidth="1"/>
    <col min="6" max="6" width="22.77734375" style="1" customWidth="1"/>
    <col min="7" max="7" width="19.6640625" style="1" customWidth="1"/>
    <col min="8" max="16384" width="11.5546875" style="1"/>
  </cols>
  <sheetData>
    <row r="1" spans="1:7" x14ac:dyDescent="0.35">
      <c r="A1" s="13" t="s">
        <v>22</v>
      </c>
      <c r="B1" s="13"/>
      <c r="C1" s="14" t="s">
        <v>23</v>
      </c>
      <c r="D1" s="14"/>
      <c r="E1" s="14"/>
      <c r="F1" s="14"/>
      <c r="G1" s="14"/>
    </row>
    <row r="2" spans="1:7" x14ac:dyDescent="0.35">
      <c r="A2" s="13" t="s">
        <v>24</v>
      </c>
      <c r="B2" s="13"/>
      <c r="C2" s="14" t="s">
        <v>25</v>
      </c>
      <c r="D2" s="14"/>
      <c r="E2" s="14"/>
      <c r="F2" s="14"/>
      <c r="G2" s="14"/>
    </row>
    <row r="3" spans="1:7" x14ac:dyDescent="0.35">
      <c r="A3" s="13" t="s">
        <v>51</v>
      </c>
      <c r="B3" s="13"/>
      <c r="C3" s="14" t="s">
        <v>58</v>
      </c>
      <c r="D3" s="14"/>
      <c r="E3" s="14"/>
      <c r="F3" s="14"/>
      <c r="G3" s="14"/>
    </row>
    <row r="4" spans="1:7" x14ac:dyDescent="0.35">
      <c r="A4" s="13" t="s">
        <v>0</v>
      </c>
      <c r="B4" s="13"/>
      <c r="C4" s="14" t="s">
        <v>1</v>
      </c>
      <c r="D4" s="14"/>
      <c r="E4" s="14"/>
      <c r="F4" s="14"/>
      <c r="G4" s="14"/>
    </row>
    <row r="5" spans="1:7" ht="39.6" x14ac:dyDescent="0.35">
      <c r="A5" s="15" t="s">
        <v>2</v>
      </c>
      <c r="B5" s="15"/>
      <c r="C5" s="15" t="s">
        <v>3</v>
      </c>
      <c r="D5" s="16" t="s">
        <v>52</v>
      </c>
      <c r="E5" s="16" t="s">
        <v>53</v>
      </c>
      <c r="F5" s="16" t="s">
        <v>54</v>
      </c>
      <c r="G5" s="16" t="s">
        <v>153</v>
      </c>
    </row>
    <row r="6" spans="1:7" ht="13.8" x14ac:dyDescent="0.35">
      <c r="A6" s="15" t="s">
        <v>28</v>
      </c>
      <c r="B6" s="15" t="s">
        <v>5</v>
      </c>
      <c r="C6" s="15"/>
      <c r="D6" s="33"/>
      <c r="E6" s="16" t="s">
        <v>154</v>
      </c>
      <c r="F6" s="33" t="s">
        <v>152</v>
      </c>
      <c r="G6" s="16" t="s">
        <v>114</v>
      </c>
    </row>
    <row r="7" spans="1:7" x14ac:dyDescent="0.35">
      <c r="A7" s="15"/>
      <c r="B7" s="15"/>
      <c r="C7" s="15"/>
      <c r="D7" s="33"/>
      <c r="E7" s="18"/>
      <c r="F7" s="33"/>
      <c r="G7" s="41" t="s">
        <v>55</v>
      </c>
    </row>
    <row r="8" spans="1:7" x14ac:dyDescent="0.35">
      <c r="A8" s="15"/>
      <c r="B8" s="15"/>
      <c r="C8" s="15"/>
      <c r="D8" s="33" t="s">
        <v>20</v>
      </c>
      <c r="E8" s="41" t="s">
        <v>30</v>
      </c>
      <c r="F8" s="33" t="s">
        <v>33</v>
      </c>
      <c r="G8" s="33" t="s">
        <v>17</v>
      </c>
    </row>
    <row r="9" spans="1:7" x14ac:dyDescent="0.35">
      <c r="A9" s="15"/>
      <c r="B9" s="15"/>
      <c r="C9" s="15"/>
      <c r="D9" s="17" t="s">
        <v>56</v>
      </c>
      <c r="E9" s="17" t="s">
        <v>57</v>
      </c>
      <c r="F9" s="17" t="s">
        <v>21</v>
      </c>
      <c r="G9" s="17" t="s">
        <v>155</v>
      </c>
    </row>
    <row r="10" spans="1:7" ht="15" x14ac:dyDescent="0.4">
      <c r="A10" s="40" t="s">
        <v>7</v>
      </c>
      <c r="B10" s="40" t="s">
        <v>8</v>
      </c>
      <c r="C10" s="51" t="s">
        <v>92</v>
      </c>
      <c r="D10" s="52"/>
      <c r="E10" s="52" t="s">
        <v>93</v>
      </c>
      <c r="F10" s="52"/>
      <c r="G10" s="52" t="s">
        <v>93</v>
      </c>
    </row>
    <row r="11" spans="1:7" ht="15" x14ac:dyDescent="0.4">
      <c r="A11" s="19"/>
      <c r="B11" s="19"/>
      <c r="C11" s="39"/>
      <c r="D11" s="21"/>
      <c r="E11" s="21"/>
      <c r="F11" s="21"/>
      <c r="G11" s="21"/>
    </row>
    <row r="12" spans="1:7" ht="15" x14ac:dyDescent="0.4">
      <c r="A12" s="44" t="s">
        <v>9</v>
      </c>
      <c r="B12" s="44"/>
      <c r="C12" s="44"/>
      <c r="D12" s="29"/>
      <c r="E12" s="29" t="s">
        <v>93</v>
      </c>
      <c r="F12" s="29"/>
      <c r="G12" s="29" t="s">
        <v>93</v>
      </c>
    </row>
    <row r="13" spans="1:7" ht="15" x14ac:dyDescent="0.4">
      <c r="A13" s="19" t="s">
        <v>10</v>
      </c>
      <c r="B13" s="19" t="s">
        <v>8</v>
      </c>
      <c r="C13" s="20" t="s">
        <v>92</v>
      </c>
      <c r="D13" s="21"/>
      <c r="E13" s="21" t="s">
        <v>93</v>
      </c>
      <c r="F13" s="21"/>
      <c r="G13" s="21" t="s">
        <v>93</v>
      </c>
    </row>
    <row r="14" spans="1:7" ht="15" x14ac:dyDescent="0.4">
      <c r="A14" s="19"/>
      <c r="B14" s="19"/>
      <c r="C14" s="39"/>
      <c r="D14" s="21"/>
      <c r="E14" s="21"/>
      <c r="F14" s="21"/>
      <c r="G14" s="21"/>
    </row>
    <row r="15" spans="1:7" ht="15" x14ac:dyDescent="0.4">
      <c r="A15" s="44" t="s">
        <v>9</v>
      </c>
      <c r="B15" s="44"/>
      <c r="C15" s="44"/>
      <c r="D15" s="29"/>
      <c r="E15" s="29" t="s">
        <v>93</v>
      </c>
      <c r="F15" s="29"/>
      <c r="G15" s="29" t="s">
        <v>93</v>
      </c>
    </row>
    <row r="16" spans="1:7" ht="15" x14ac:dyDescent="0.4">
      <c r="A16" s="19" t="s">
        <v>11</v>
      </c>
      <c r="B16" s="19" t="s">
        <v>8</v>
      </c>
      <c r="C16" s="20" t="s">
        <v>92</v>
      </c>
      <c r="D16" s="21"/>
      <c r="E16" s="21" t="s">
        <v>93</v>
      </c>
      <c r="F16" s="21"/>
      <c r="G16" s="21" t="s">
        <v>93</v>
      </c>
    </row>
    <row r="17" spans="1:7" ht="15" x14ac:dyDescent="0.4">
      <c r="A17" s="19"/>
      <c r="B17" s="19"/>
      <c r="C17" s="39"/>
      <c r="D17" s="21"/>
      <c r="E17" s="21"/>
      <c r="F17" s="21"/>
      <c r="G17" s="21"/>
    </row>
    <row r="18" spans="1:7" ht="15" x14ac:dyDescent="0.4">
      <c r="A18" s="44" t="s">
        <v>9</v>
      </c>
      <c r="B18" s="44"/>
      <c r="C18" s="44"/>
      <c r="D18" s="29"/>
      <c r="E18" s="29" t="s">
        <v>93</v>
      </c>
      <c r="F18" s="29"/>
      <c r="G18" s="29" t="s">
        <v>93</v>
      </c>
    </row>
    <row r="19" spans="1:7" ht="15" x14ac:dyDescent="0.4">
      <c r="A19" s="19" t="s">
        <v>12</v>
      </c>
      <c r="B19" s="19" t="s">
        <v>8</v>
      </c>
      <c r="C19" s="20" t="s">
        <v>92</v>
      </c>
      <c r="D19" s="21"/>
      <c r="E19" s="21" t="s">
        <v>93</v>
      </c>
      <c r="F19" s="21"/>
      <c r="G19" s="21" t="s">
        <v>93</v>
      </c>
    </row>
    <row r="20" spans="1:7" ht="15" x14ac:dyDescent="0.4">
      <c r="A20" s="19"/>
      <c r="B20" s="19"/>
      <c r="C20" s="39"/>
      <c r="D20" s="21"/>
      <c r="E20" s="21"/>
      <c r="F20" s="21"/>
      <c r="G20" s="21"/>
    </row>
    <row r="21" spans="1:7" ht="15" x14ac:dyDescent="0.4">
      <c r="A21" s="44" t="s">
        <v>9</v>
      </c>
      <c r="B21" s="44"/>
      <c r="C21" s="44"/>
      <c r="D21" s="29"/>
      <c r="E21" s="29" t="s">
        <v>93</v>
      </c>
      <c r="F21" s="29"/>
      <c r="G21" s="29" t="s">
        <v>93</v>
      </c>
    </row>
    <row r="22" spans="1:7" ht="15" x14ac:dyDescent="0.4">
      <c r="A22" s="19" t="s">
        <v>13</v>
      </c>
      <c r="B22" s="19" t="s">
        <v>8</v>
      </c>
      <c r="C22" s="20" t="s">
        <v>92</v>
      </c>
      <c r="D22" s="21"/>
      <c r="E22" s="21" t="s">
        <v>93</v>
      </c>
      <c r="F22" s="21"/>
      <c r="G22" s="21" t="s">
        <v>93</v>
      </c>
    </row>
    <row r="23" spans="1:7" ht="15" x14ac:dyDescent="0.4">
      <c r="A23" s="19"/>
      <c r="B23" s="19"/>
      <c r="C23" s="39"/>
      <c r="D23" s="21"/>
      <c r="E23" s="21"/>
      <c r="F23" s="21"/>
      <c r="G23" s="21"/>
    </row>
    <row r="24" spans="1:7" ht="15" x14ac:dyDescent="0.4">
      <c r="A24" s="26" t="s">
        <v>9</v>
      </c>
      <c r="B24" s="26"/>
      <c r="C24" s="26"/>
      <c r="D24" s="29"/>
      <c r="E24" s="29" t="s">
        <v>93</v>
      </c>
      <c r="F24" s="29"/>
      <c r="G24" s="29" t="s">
        <v>93</v>
      </c>
    </row>
    <row r="25" spans="1:7" ht="15" x14ac:dyDescent="0.4">
      <c r="A25" s="30" t="s">
        <v>14</v>
      </c>
      <c r="B25" s="30"/>
      <c r="C25" s="30"/>
      <c r="D25" s="31"/>
      <c r="E25" s="32" t="s">
        <v>93</v>
      </c>
      <c r="F25" s="31"/>
      <c r="G25" s="31" t="s">
        <v>93</v>
      </c>
    </row>
    <row r="26" spans="1:7" ht="15" x14ac:dyDescent="0.4">
      <c r="A26" s="7" t="s">
        <v>95</v>
      </c>
      <c r="D26" s="50"/>
      <c r="E26" s="50"/>
      <c r="F26" s="50"/>
      <c r="G26" s="50"/>
    </row>
    <row r="27" spans="1:7" x14ac:dyDescent="0.35">
      <c r="A27" s="1" t="s">
        <v>93</v>
      </c>
      <c r="B27" s="1" t="s">
        <v>94</v>
      </c>
    </row>
  </sheetData>
  <mergeCells count="28">
    <mergeCell ref="A1:B1"/>
    <mergeCell ref="C1:G1"/>
    <mergeCell ref="A2:B2"/>
    <mergeCell ref="C2:G2"/>
    <mergeCell ref="A3:B3"/>
    <mergeCell ref="C3:G3"/>
    <mergeCell ref="A15:C15"/>
    <mergeCell ref="A16:A17"/>
    <mergeCell ref="A4:B4"/>
    <mergeCell ref="C4:G4"/>
    <mergeCell ref="A5:B5"/>
    <mergeCell ref="C5:C9"/>
    <mergeCell ref="A6:A9"/>
    <mergeCell ref="B6:B9"/>
    <mergeCell ref="A10:A11"/>
    <mergeCell ref="B10:B11"/>
    <mergeCell ref="A12:C12"/>
    <mergeCell ref="A13:A14"/>
    <mergeCell ref="B13:B14"/>
    <mergeCell ref="A24:C24"/>
    <mergeCell ref="A25:C25"/>
    <mergeCell ref="B16:B17"/>
    <mergeCell ref="A18:C18"/>
    <mergeCell ref="A19:A20"/>
    <mergeCell ref="B19:B20"/>
    <mergeCell ref="A21:C21"/>
    <mergeCell ref="A22:A23"/>
    <mergeCell ref="B22:B2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3"/>
  <sheetViews>
    <sheetView zoomScale="99" zoomScaleNormal="99" workbookViewId="0">
      <selection activeCell="C18" sqref="C18"/>
    </sheetView>
  </sheetViews>
  <sheetFormatPr baseColWidth="10" defaultRowHeight="13.2" x14ac:dyDescent="0.35"/>
  <cols>
    <col min="1" max="1" width="27.77734375" style="1" customWidth="1"/>
    <col min="2" max="2" width="45.44140625" style="1" customWidth="1"/>
    <col min="3" max="3" width="37.44140625" style="1" customWidth="1"/>
    <col min="4" max="4" width="46" style="1" customWidth="1"/>
    <col min="5" max="16384" width="11.5546875" style="1"/>
  </cols>
  <sheetData>
    <row r="1" spans="1:4" x14ac:dyDescent="0.35">
      <c r="A1" s="38" t="s">
        <v>22</v>
      </c>
      <c r="B1" s="14" t="s">
        <v>23</v>
      </c>
      <c r="C1" s="14"/>
      <c r="D1" s="14"/>
    </row>
    <row r="2" spans="1:4" x14ac:dyDescent="0.35">
      <c r="A2" s="38" t="s">
        <v>24</v>
      </c>
      <c r="B2" s="14" t="s">
        <v>25</v>
      </c>
      <c r="C2" s="14"/>
      <c r="D2" s="14"/>
    </row>
    <row r="3" spans="1:4" x14ac:dyDescent="0.35">
      <c r="A3" s="38" t="s">
        <v>51</v>
      </c>
      <c r="B3" s="14" t="s">
        <v>62</v>
      </c>
      <c r="C3" s="14"/>
      <c r="D3" s="14"/>
    </row>
    <row r="4" spans="1:4" x14ac:dyDescent="0.35">
      <c r="A4" s="38" t="s">
        <v>0</v>
      </c>
      <c r="B4" s="14" t="s">
        <v>1</v>
      </c>
      <c r="C4" s="14"/>
      <c r="D4" s="14"/>
    </row>
    <row r="5" spans="1:4" ht="39.6" x14ac:dyDescent="0.35">
      <c r="A5" s="16" t="s">
        <v>59</v>
      </c>
      <c r="B5" s="16" t="s">
        <v>156</v>
      </c>
      <c r="C5" s="16" t="s">
        <v>157</v>
      </c>
      <c r="D5" s="16" t="s">
        <v>60</v>
      </c>
    </row>
    <row r="6" spans="1:4" ht="13.8" x14ac:dyDescent="0.35">
      <c r="A6" s="16" t="s">
        <v>114</v>
      </c>
      <c r="B6" s="16" t="s">
        <v>114</v>
      </c>
      <c r="C6" s="16" t="s">
        <v>114</v>
      </c>
      <c r="D6" s="16" t="s">
        <v>114</v>
      </c>
    </row>
    <row r="7" spans="1:4" x14ac:dyDescent="0.35">
      <c r="A7" s="41" t="s">
        <v>20</v>
      </c>
      <c r="B7" s="41" t="s">
        <v>30</v>
      </c>
      <c r="C7" s="41" t="s">
        <v>33</v>
      </c>
      <c r="D7" s="33" t="s">
        <v>17</v>
      </c>
    </row>
    <row r="8" spans="1:4" x14ac:dyDescent="0.35">
      <c r="A8" s="41"/>
      <c r="B8" s="41"/>
      <c r="C8" s="41"/>
      <c r="D8" s="41" t="s">
        <v>61</v>
      </c>
    </row>
    <row r="9" spans="1:4" x14ac:dyDescent="0.35">
      <c r="A9" s="17" t="s">
        <v>149</v>
      </c>
      <c r="B9" s="17" t="s">
        <v>150</v>
      </c>
      <c r="C9" s="17" t="s">
        <v>158</v>
      </c>
      <c r="D9" s="17" t="s">
        <v>159</v>
      </c>
    </row>
    <row r="10" spans="1:4" ht="15" x14ac:dyDescent="0.4">
      <c r="A10" s="53">
        <f>'Soils2 of 2'!I51</f>
        <v>-654505.29412500013</v>
      </c>
      <c r="B10" s="21" t="s">
        <v>93</v>
      </c>
      <c r="C10" s="21" t="s">
        <v>93</v>
      </c>
      <c r="D10" s="54">
        <f>+A10</f>
        <v>-654505.29412500013</v>
      </c>
    </row>
    <row r="11" spans="1:4" ht="15" x14ac:dyDescent="0.4">
      <c r="A11" s="55"/>
      <c r="B11" s="21"/>
      <c r="C11" s="21"/>
      <c r="D11" s="21"/>
    </row>
    <row r="12" spans="1:4" x14ac:dyDescent="0.35">
      <c r="A12" s="7" t="s">
        <v>95</v>
      </c>
    </row>
    <row r="13" spans="1:4" x14ac:dyDescent="0.35">
      <c r="A13" s="1" t="s">
        <v>100</v>
      </c>
    </row>
  </sheetData>
  <mergeCells count="4">
    <mergeCell ref="B1:D1"/>
    <mergeCell ref="B2:D2"/>
    <mergeCell ref="B3:D3"/>
    <mergeCell ref="B4:D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4"/>
  <sheetViews>
    <sheetView zoomScale="98" zoomScaleNormal="98" workbookViewId="0">
      <selection activeCell="D21" sqref="D21"/>
    </sheetView>
  </sheetViews>
  <sheetFormatPr baseColWidth="10" defaultRowHeight="13.2" x14ac:dyDescent="0.35"/>
  <cols>
    <col min="1" max="1" width="15.33203125" style="1" customWidth="1"/>
    <col min="2" max="2" width="20.77734375" style="1" customWidth="1"/>
    <col min="3" max="3" width="34.109375" style="1" customWidth="1"/>
    <col min="4" max="4" width="28.44140625" style="1" customWidth="1"/>
    <col min="5" max="5" width="32.33203125" style="1" customWidth="1"/>
    <col min="6" max="6" width="28.77734375" style="1" customWidth="1"/>
    <col min="7" max="7" width="27.6640625" style="1" customWidth="1"/>
    <col min="8" max="16384" width="11.5546875" style="1"/>
  </cols>
  <sheetData>
    <row r="1" spans="1:7" x14ac:dyDescent="0.35">
      <c r="A1" s="13" t="s">
        <v>22</v>
      </c>
      <c r="B1" s="13"/>
      <c r="C1" s="14" t="s">
        <v>23</v>
      </c>
      <c r="D1" s="14"/>
      <c r="E1" s="14"/>
      <c r="F1" s="14"/>
      <c r="G1" s="14"/>
    </row>
    <row r="2" spans="1:7" x14ac:dyDescent="0.35">
      <c r="A2" s="13" t="s">
        <v>24</v>
      </c>
      <c r="B2" s="13"/>
      <c r="C2" s="14" t="s">
        <v>25</v>
      </c>
      <c r="D2" s="14"/>
      <c r="E2" s="14"/>
      <c r="F2" s="14"/>
      <c r="G2" s="14"/>
    </row>
    <row r="3" spans="1:7" x14ac:dyDescent="0.35">
      <c r="A3" s="13" t="s">
        <v>51</v>
      </c>
      <c r="B3" s="13"/>
      <c r="C3" s="14" t="s">
        <v>160</v>
      </c>
      <c r="D3" s="14"/>
      <c r="E3" s="14"/>
      <c r="F3" s="14"/>
      <c r="G3" s="14"/>
    </row>
    <row r="4" spans="1:7" x14ac:dyDescent="0.35">
      <c r="A4" s="13" t="s">
        <v>0</v>
      </c>
      <c r="B4" s="13"/>
      <c r="C4" s="14" t="s">
        <v>1</v>
      </c>
      <c r="D4" s="14"/>
      <c r="E4" s="14"/>
      <c r="F4" s="14"/>
      <c r="G4" s="14"/>
    </row>
    <row r="5" spans="1:7" ht="79.2" x14ac:dyDescent="0.35">
      <c r="A5" s="15" t="s">
        <v>2</v>
      </c>
      <c r="B5" s="15"/>
      <c r="C5" s="15" t="s">
        <v>3</v>
      </c>
      <c r="D5" s="16" t="s">
        <v>63</v>
      </c>
      <c r="E5" s="16" t="s">
        <v>64</v>
      </c>
      <c r="F5" s="16" t="s">
        <v>65</v>
      </c>
      <c r="G5" s="16" t="s">
        <v>161</v>
      </c>
    </row>
    <row r="6" spans="1:7" ht="13.8" x14ac:dyDescent="0.35">
      <c r="A6" s="15" t="s">
        <v>28</v>
      </c>
      <c r="B6" s="15" t="s">
        <v>5</v>
      </c>
      <c r="C6" s="15"/>
      <c r="D6" s="41" t="s">
        <v>162</v>
      </c>
      <c r="E6" s="41" t="s">
        <v>163</v>
      </c>
      <c r="F6" s="41" t="s">
        <v>164</v>
      </c>
      <c r="G6" s="41" t="s">
        <v>165</v>
      </c>
    </row>
    <row r="7" spans="1:7" x14ac:dyDescent="0.35">
      <c r="A7" s="15"/>
      <c r="B7" s="15"/>
      <c r="C7" s="15"/>
      <c r="D7" s="33" t="s">
        <v>20</v>
      </c>
      <c r="E7" s="41" t="s">
        <v>30</v>
      </c>
      <c r="F7" s="33" t="s">
        <v>33</v>
      </c>
      <c r="G7" s="33" t="s">
        <v>17</v>
      </c>
    </row>
    <row r="8" spans="1:7" x14ac:dyDescent="0.35">
      <c r="A8" s="15"/>
      <c r="B8" s="15"/>
      <c r="C8" s="15"/>
      <c r="D8" s="17" t="s">
        <v>166</v>
      </c>
      <c r="E8" s="17" t="s">
        <v>167</v>
      </c>
      <c r="F8" s="17" t="s">
        <v>168</v>
      </c>
      <c r="G8" s="18" t="s">
        <v>169</v>
      </c>
    </row>
    <row r="9" spans="1:7" ht="15" x14ac:dyDescent="0.4">
      <c r="A9" s="19" t="s">
        <v>96</v>
      </c>
      <c r="B9" s="19" t="s">
        <v>8</v>
      </c>
      <c r="C9" s="20" t="s">
        <v>99</v>
      </c>
      <c r="D9" s="21">
        <v>0.01</v>
      </c>
      <c r="E9" s="48">
        <v>53546928</v>
      </c>
      <c r="F9" s="56">
        <f>+E9*D9</f>
        <v>535469.28</v>
      </c>
      <c r="G9" s="57">
        <f>+F9*1.57142857142857</f>
        <v>841451.72571428504</v>
      </c>
    </row>
    <row r="10" spans="1:7" ht="15" x14ac:dyDescent="0.4">
      <c r="A10" s="19"/>
      <c r="B10" s="19"/>
      <c r="C10" s="39"/>
      <c r="D10" s="21"/>
      <c r="E10" s="21"/>
      <c r="F10" s="58"/>
      <c r="G10" s="59"/>
    </row>
    <row r="11" spans="1:7" ht="15" x14ac:dyDescent="0.4">
      <c r="A11" s="30" t="s">
        <v>14</v>
      </c>
      <c r="B11" s="30"/>
      <c r="C11" s="30"/>
      <c r="D11" s="60"/>
      <c r="E11" s="61">
        <f>+E9</f>
        <v>53546928</v>
      </c>
      <c r="F11" s="62">
        <f>+F9</f>
        <v>535469.28</v>
      </c>
      <c r="G11" s="63">
        <f>+G9</f>
        <v>841451.72571428504</v>
      </c>
    </row>
    <row r="12" spans="1:7" x14ac:dyDescent="0.35">
      <c r="A12" s="7" t="s">
        <v>95</v>
      </c>
    </row>
    <row r="13" spans="1:7" x14ac:dyDescent="0.35">
      <c r="A13" s="9" t="s">
        <v>167</v>
      </c>
      <c r="B13" s="1" t="s">
        <v>97</v>
      </c>
    </row>
    <row r="14" spans="1:7" x14ac:dyDescent="0.35">
      <c r="A14" s="10" t="s">
        <v>166</v>
      </c>
      <c r="B14" s="11" t="s">
        <v>102</v>
      </c>
      <c r="C14" s="12"/>
    </row>
  </sheetData>
  <mergeCells count="16">
    <mergeCell ref="B14:C14"/>
    <mergeCell ref="A1:B1"/>
    <mergeCell ref="C1:G1"/>
    <mergeCell ref="A2:B2"/>
    <mergeCell ref="C2:G2"/>
    <mergeCell ref="A3:B3"/>
    <mergeCell ref="C3:G3"/>
    <mergeCell ref="A11:C11"/>
    <mergeCell ref="A9:A10"/>
    <mergeCell ref="B9:B10"/>
    <mergeCell ref="A4:B4"/>
    <mergeCell ref="C4:G4"/>
    <mergeCell ref="A5:B5"/>
    <mergeCell ref="C5:C8"/>
    <mergeCell ref="A6:A8"/>
    <mergeCell ref="B6:B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Biomass1 of 1</vt:lpstr>
      <vt:lpstr>Soils1 of 2</vt:lpstr>
      <vt:lpstr>Soils2 of 2</vt:lpstr>
      <vt:lpstr>Soils_org</vt:lpstr>
      <vt:lpstr>Lime_applic</vt:lpstr>
      <vt:lpstr>Soils_summary</vt:lpstr>
      <vt:lpstr>N2O_mineral_soils</vt:lpstr>
    </vt:vector>
  </TitlesOfParts>
  <Company>IGES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buendia</dc:creator>
  <cp:lastModifiedBy>Usuario</cp:lastModifiedBy>
  <dcterms:created xsi:type="dcterms:W3CDTF">2007-03-13T07:47:59Z</dcterms:created>
  <dcterms:modified xsi:type="dcterms:W3CDTF">2021-12-29T12:18:54Z</dcterms:modified>
</cp:coreProperties>
</file>